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hidePivotFieldList="1"/>
  <mc:AlternateContent xmlns:mc="http://schemas.openxmlformats.org/markup-compatibility/2006">
    <mc:Choice Requires="x15">
      <x15ac:absPath xmlns:x15ac="http://schemas.microsoft.com/office/spreadsheetml/2010/11/ac" url="C:\Users\3194087\Desktop\ITAU_TRIMESTRE 03.2023\"/>
    </mc:Choice>
  </mc:AlternateContent>
  <xr:revisionPtr revIDLastSave="0" documentId="13_ncr:1_{01EE2546-7499-4096-B34B-9EAD4F6032FD}" xr6:coauthVersionLast="47" xr6:coauthVersionMax="47" xr10:uidLastSave="{00000000-0000-0000-0000-000000000000}"/>
  <bookViews>
    <workbookView xWindow="-108" yWindow="-108" windowWidth="23256" windowHeight="12456" tabRatio="951" activeTab="5" xr2:uid="{00000000-000D-0000-FFFF-FFFF00000000}"/>
  </bookViews>
  <sheets>
    <sheet name="INDICE" sheetId="12" r:id="rId1"/>
    <sheet name="BG 12.2022" sheetId="36" state="hidden" r:id="rId2"/>
    <sheet name="BG 03.2023" sheetId="29" state="hidden" r:id="rId3"/>
    <sheet name="Clasificación" sheetId="25" state="hidden" r:id="rId4"/>
    <sheet name="CA EF" sheetId="6" state="hidden" r:id="rId5"/>
    <sheet name="ACTIVO NETO" sheetId="30" r:id="rId6"/>
    <sheet name="ESTADO DE INGRESOS Y EGRESOS" sheetId="31" r:id="rId7"/>
    <sheet name="FLUJO DE EFECTIVO" sheetId="32" r:id="rId8"/>
    <sheet name="VARIACION DEL ACTIVO NETO" sheetId="33" r:id="rId9"/>
    <sheet name="Nota 1 a Nota 3.7" sheetId="34" r:id="rId10"/>
    <sheet name="Nota 3.8 a Nota 4.2" sheetId="35" r:id="rId11"/>
    <sheet name="Nota 4.3" sheetId="39" r:id="rId12"/>
    <sheet name="Nota 4.4 a Nota 4.10" sheetId="37" r:id="rId13"/>
    <sheet name="Nota 5 a Nota 8" sheetId="38" r:id="rId14"/>
  </sheets>
  <definedNames>
    <definedName name="\a" localSheetId="11">#REF!</definedName>
    <definedName name="\a">#REF!</definedName>
    <definedName name="_____DAT23" localSheetId="11">#REF!</definedName>
    <definedName name="_____DAT23">#REF!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Clasificación!$A$4:$H$60</definedName>
    <definedName name="_xlnm._FilterDatabase" localSheetId="11" hidden="1">'Nota 4.3'!$B$12:$P$31</definedName>
    <definedName name="_Hlk131065745" localSheetId="9">'Nota 1 a Nota 3.7'!$B$76</definedName>
    <definedName name="_Key1" localSheetId="11" hidden="1">#REF!</definedName>
    <definedName name="_Key1" hidden="1">#REF!</definedName>
    <definedName name="_Key2" localSheetId="11" hidden="1">#REF!</definedName>
    <definedName name="_Key2" hidden="1">#REF!</definedName>
    <definedName name="_Order1" hidden="1">255</definedName>
    <definedName name="_Order2" hidden="1">255</definedName>
    <definedName name="_Parse_In" localSheetId="11" hidden="1">#REF!</definedName>
    <definedName name="_Parse_In" hidden="1">#REF!</definedName>
    <definedName name="_Parse_Out" localSheetId="11" hidden="1">#REF!</definedName>
    <definedName name="_Parse_Out" hidden="1">#REF!</definedName>
    <definedName name="_RSE1" localSheetId="1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1"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1">#REF!</definedName>
    <definedName name="A_impresión_IM">#REF!</definedName>
    <definedName name="aakdkadk" localSheetId="11" hidden="1">#REF!</definedName>
    <definedName name="aakdkadk" hidden="1">#REF!</definedName>
    <definedName name="Acceso_Ganado" localSheetId="1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11">'Nota 4.3'!$A$1:$V$44</definedName>
    <definedName name="Area_de_impresión2" localSheetId="11">#REF!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1" hidden="1">#REF!</definedName>
    <definedName name="AS2StaticLS" hidden="1">#REF!</definedName>
    <definedName name="AS2SyncStepLS" hidden="1">0</definedName>
    <definedName name="AS2TickmarkLS" localSheetId="11" hidden="1">#REF!</definedName>
    <definedName name="AS2TickmarkLS" hidden="1">#REF!</definedName>
    <definedName name="AS2VersionLS" hidden="1">300</definedName>
    <definedName name="assssssssssssssssssssssssssssssssssssssssss" localSheetId="11" hidden="1">#REF!</definedName>
    <definedName name="assssssssssssssssssssssssssssssssssssssssss" hidden="1">#REF!</definedName>
    <definedName name="B" localSheetId="11">#REF!</definedName>
    <definedName name="B">#REF!</definedName>
    <definedName name="_xlnm.Database" localSheetId="11">#REF!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11"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1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1" hidden="1">{#N/A,#N/A,FALSE,"VOL"}</definedName>
    <definedName name="DAFDFAD" hidden="1">{#N/A,#N/A,FALSE,"VOL"}</definedName>
    <definedName name="DASA" localSheetId="11">#REF!</definedName>
    <definedName name="DASA">#REF!</definedName>
    <definedName name="data" localSheetId="11">#REF!</definedName>
    <definedName name="data">#REF!</definedName>
    <definedName name="DATA1" localSheetId="11">#REF!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11">#REF!</definedName>
    <definedName name="EX">#REF!</definedName>
    <definedName name="Excel_BuiltIn__FilterDatabase_1_1" localSheetId="11">#REF!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1" hidden="1">{#N/A,#N/A,FALSE,"VOL"}</definedName>
    <definedName name="liq" hidden="1">{#N/A,#N/A,FALSE,"VOL"}</definedName>
    <definedName name="listasuper" localSheetId="11">#REF!</definedName>
    <definedName name="listasuper">#REF!</definedName>
    <definedName name="Maintenance" localSheetId="11">#REF!</definedName>
    <definedName name="Maintenance">#REF!</definedName>
    <definedName name="maintenanceld" localSheetId="11">#REF!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11"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1" hidden="1">#REF!</definedName>
    <definedName name="ngughuiyhuhhhhhhhhhhhhhhhhhh" hidden="1">#REF!</definedName>
    <definedName name="njkhoikh" localSheetId="11" hidden="1">#REF!</definedName>
    <definedName name="njkhoikh" hidden="1">#REF!</definedName>
    <definedName name="nmm" localSheetId="3" hidden="1">{#N/A,#N/A,FALSE,"VOL"}</definedName>
    <definedName name="nmm" localSheetId="11" hidden="1">{#N/A,#N/A,FALSE,"VOL"}</definedName>
    <definedName name="nmm" hidden="1">{#N/A,#N/A,FALSE,"VOL"}</definedName>
    <definedName name="NO" localSheetId="3" hidden="1">{#N/A,#N/A,FALSE,"VOL"}</definedName>
    <definedName name="NO" localSheetId="11" hidden="1">{#N/A,#N/A,FALSE,"VOL"}</definedName>
    <definedName name="NO" hidden="1">{#N/A,#N/A,FALSE,"VOL"}</definedName>
    <definedName name="NonTop_Stratum_Value" localSheetId="11">#REF!</definedName>
    <definedName name="NonTop_Stratum_Value">#REF!</definedName>
    <definedName name="Number_of_Selections" localSheetId="11">#REF!</definedName>
    <definedName name="Number_of_Selections">#REF!</definedName>
    <definedName name="Numof_Selections2" localSheetId="11">#REF!</definedName>
    <definedName name="Numof_Selections2">#REF!</definedName>
    <definedName name="ñfdsl" localSheetId="11">#REF!</definedName>
    <definedName name="ñfdsl">#REF!</definedName>
    <definedName name="ññ" localSheetId="11">#REF!</definedName>
    <definedName name="ññ">#REF!</definedName>
    <definedName name="OLE_LINK1" localSheetId="11">'Nota 4.3'!#REF!</definedName>
    <definedName name="OPPROD" localSheetId="11">#REF!</definedName>
    <definedName name="OPPROD">#REF!</definedName>
    <definedName name="opt" localSheetId="11">#REF!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11">#REF!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11">#REF!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11">#REF!</definedName>
    <definedName name="Top_Stratum_Number">#REF!</definedName>
    <definedName name="Top_Stratum_Value" localSheetId="11">#REF!</definedName>
    <definedName name="Top_Stratum_Value">#REF!</definedName>
    <definedName name="Total_Amount" localSheetId="11">#REF!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1" hidden="1">{#N/A,#N/A,FALSE,"VOL"}</definedName>
    <definedName name="wrn.Volumen." hidden="1">{#N/A,#N/A,FALSE,"VOL"}</definedName>
    <definedName name="xdc">#REF!</definedName>
    <definedName name="XREF_COLUMN_1" hidden="1">#REF!</definedName>
    <definedName name="XREF_COLUMN_10" hidden="1">#REF!</definedName>
    <definedName name="XREF_COLUMN_12" localSheetId="11" hidden="1">#REF!</definedName>
    <definedName name="XREF_COLUMN_12" hidden="1">#REF!</definedName>
    <definedName name="XREF_COLUMN_13" localSheetId="11" hidden="1">#REF!</definedName>
    <definedName name="XREF_COLUMN_13" hidden="1">#REF!</definedName>
    <definedName name="XREF_COLUMN_14" localSheetId="11" hidden="1">#REF!</definedName>
    <definedName name="XREF_COLUMN_14" hidden="1">#REF!</definedName>
    <definedName name="XREF_COLUMN_15" localSheetId="11" hidden="1">#REF!</definedName>
    <definedName name="XREF_COLUMN_15" hidden="1">#REF!</definedName>
    <definedName name="XREF_COLUMN_17" hidden="1">#REF!</definedName>
    <definedName name="XREF_COLUMN_2" hidden="1">#REF!</definedName>
    <definedName name="XREF_COLUMN_24" hidden="1">#REF!</definedName>
    <definedName name="XREF_COLUMN_7" localSheetId="11" hidden="1">#REF!</definedName>
    <definedName name="XREF_COLUMN_7" hidden="1">#REF!</definedName>
    <definedName name="XREF_COLUMN_9" localSheetId="11" hidden="1">#REF!</definedName>
    <definedName name="XREF_COLUMN_9" hidden="1">#REF!</definedName>
    <definedName name="XRefActiveRow" hidden="1">#REF!</definedName>
    <definedName name="XRefColumnsCount" hidden="1">2</definedName>
    <definedName name="XRefCopy1" localSheetId="11" hidden="1">#REF!</definedName>
    <definedName name="XRefCopy1" hidden="1">#REF!</definedName>
    <definedName name="XRefCopy100" localSheetId="11" hidden="1">#REF!</definedName>
    <definedName name="XRefCopy100" hidden="1">#REF!</definedName>
    <definedName name="XRefCopy100Row" localSheetId="11"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1" hidden="1">#REF!</definedName>
    <definedName name="XRefCopy70" hidden="1">#REF!</definedName>
    <definedName name="XRefCopy70Row" localSheetId="1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1" hidden="1">#REF!</definedName>
    <definedName name="XRefCopy75" hidden="1">#REF!</definedName>
    <definedName name="XRefCopy75Row" localSheetId="11" hidden="1">#REF!</definedName>
    <definedName name="XRefCopy75Row" hidden="1">#REF!</definedName>
    <definedName name="XRefCopy76" localSheetId="11" hidden="1">#REF!</definedName>
    <definedName name="XRefCopy76" hidden="1">#REF!</definedName>
    <definedName name="XRefCopy76Row" localSheetId="1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1" hidden="1">#REF!</definedName>
    <definedName name="XRefCopy90" hidden="1">#REF!</definedName>
    <definedName name="XRefCopy90Row" localSheetId="1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11"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1" hidden="1">#REF!</definedName>
    <definedName name="XRefPaste18" hidden="1">#REF!</definedName>
    <definedName name="XRefPaste18Row" localSheetId="1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3" hidden="1">Clasificación!$A$4:$G$60</definedName>
    <definedName name="Z_5FCC9217_B3E9_4B91_A943_5F21728EBEE9_.wvu.PrintArea" localSheetId="11" hidden="1">'Nota 4.3'!$A$9:$J$32</definedName>
    <definedName name="Z_7015FC6D_0680_4B00_AA0E_B83DA1D0B666_.wvu.FilterData" localSheetId="3" hidden="1">Clasificación!$A$4:$G$60</definedName>
    <definedName name="Z_7015FC6D_0680_4B00_AA0E_B83DA1D0B666_.wvu.PrintArea" localSheetId="11" hidden="1">'Nota 4.3'!$A$9:$J$32</definedName>
    <definedName name="Z_970CBB53_F4B3_462F_AEFE_2BC403F5F0AD_.wvu.PrintArea" localSheetId="11" hidden="1">'Nota 4.3'!$A$9:$J$32</definedName>
    <definedName name="Z_B9F63820_5C32_455A_BC9D_0BE84D6B0867_.wvu.FilterData" localSheetId="3" hidden="1">Clasificación!$A$4:$G$60</definedName>
    <definedName name="Z_F3648BCD_1CED_4BBB_AE63_37BDB925883F_.wvu.FilterData" localSheetId="3" hidden="1">Clasificación!$A$4:$G$60</definedName>
    <definedName name="Z_F3648BCD_1CED_4BBB_AE63_37BDB925883F_.wvu.PrintArea" localSheetId="11" hidden="1">'Nota 4.3'!$A$9:$J$32</definedName>
    <definedName name="zdfd" localSheetId="11"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 i="25" l="1"/>
  <c r="G65" i="25"/>
  <c r="G60" i="25" l="1"/>
  <c r="G59" i="25"/>
  <c r="G58" i="25"/>
  <c r="G56" i="25"/>
  <c r="E33" i="6" l="1"/>
  <c r="B50" i="6"/>
  <c r="B49" i="6"/>
  <c r="E50" i="6"/>
  <c r="E49" i="6"/>
  <c r="E32" i="6"/>
  <c r="B32" i="6"/>
  <c r="E31" i="6"/>
  <c r="B31" i="6"/>
  <c r="H69" i="25"/>
  <c r="H68" i="25"/>
  <c r="H63" i="25"/>
  <c r="G41" i="25"/>
  <c r="H37" i="25"/>
  <c r="H36" i="25"/>
  <c r="H35" i="25"/>
  <c r="H34" i="25"/>
  <c r="H33" i="25"/>
  <c r="H32" i="25"/>
  <c r="H65" i="25" s="1"/>
  <c r="H30" i="25"/>
  <c r="H29" i="25"/>
  <c r="H28" i="25"/>
  <c r="H27" i="25"/>
  <c r="H26" i="25"/>
  <c r="H25" i="25"/>
  <c r="H24" i="25"/>
  <c r="H23" i="25"/>
  <c r="H22" i="25"/>
  <c r="H21" i="25"/>
  <c r="H19" i="25"/>
  <c r="H18" i="25"/>
  <c r="H17" i="25"/>
  <c r="H16" i="25"/>
  <c r="H15" i="25"/>
  <c r="H14" i="25"/>
  <c r="H13" i="25"/>
  <c r="H12" i="25"/>
  <c r="H11" i="25"/>
  <c r="H10" i="25"/>
  <c r="H9" i="25"/>
  <c r="H8" i="25"/>
  <c r="H7" i="25"/>
  <c r="H6" i="25"/>
  <c r="H5" i="25"/>
  <c r="G5" i="25"/>
  <c r="G35" i="25"/>
  <c r="G30" i="25"/>
  <c r="G26" i="25"/>
  <c r="G25" i="25"/>
  <c r="G24" i="25"/>
  <c r="G23" i="25"/>
  <c r="G22" i="25"/>
  <c r="G21" i="25"/>
  <c r="G19" i="25"/>
  <c r="G18" i="25"/>
  <c r="G17" i="25"/>
  <c r="G16" i="25"/>
  <c r="G15" i="25"/>
  <c r="D8" i="29"/>
  <c r="G14" i="25"/>
  <c r="G13" i="25"/>
  <c r="G12" i="25"/>
  <c r="G11" i="25"/>
  <c r="G10" i="25"/>
  <c r="D45" i="29"/>
  <c r="D43" i="29"/>
  <c r="D33" i="29"/>
  <c r="D58" i="36"/>
  <c r="E7" i="36"/>
  <c r="D28" i="29"/>
  <c r="D20" i="29"/>
  <c r="D11" i="29"/>
  <c r="D13" i="29"/>
  <c r="D56" i="36"/>
  <c r="D53" i="36"/>
  <c r="D10" i="36"/>
  <c r="D8" i="36" s="1"/>
  <c r="H64" i="25" l="1"/>
  <c r="H66" i="25" s="1"/>
  <c r="C33" i="6"/>
  <c r="D32" i="6" s="1"/>
  <c r="F32" i="6" s="1"/>
  <c r="K32" i="6" s="1"/>
  <c r="M32" i="6" s="1"/>
  <c r="F49" i="6"/>
  <c r="G49" i="6" s="1"/>
  <c r="M49" i="6" s="1"/>
  <c r="F50" i="6"/>
  <c r="J50" i="6" s="1"/>
  <c r="M50" i="6" s="1"/>
  <c r="F31" i="6"/>
  <c r="K31" i="6" s="1"/>
  <c r="D7" i="29"/>
  <c r="D41" i="29"/>
  <c r="D40" i="29" s="1"/>
  <c r="D39" i="29" s="1"/>
  <c r="D31" i="29"/>
  <c r="D35" i="29"/>
  <c r="D17" i="29"/>
  <c r="D16" i="29" s="1"/>
  <c r="M31" i="6" l="1"/>
  <c r="D30" i="29"/>
  <c r="D48" i="29" l="1"/>
  <c r="D27" i="29"/>
  <c r="D24" i="29" s="1"/>
  <c r="D23" i="29" s="1"/>
  <c r="E7" i="29" s="1"/>
  <c r="D50" i="29" l="1"/>
  <c r="G57" i="25" l="1"/>
  <c r="G29" i="25"/>
  <c r="G36" i="25"/>
  <c r="G47" i="25"/>
  <c r="B18" i="6"/>
  <c r="G48" i="25" l="1"/>
  <c r="B40" i="6" s="1"/>
  <c r="F40" i="6" l="1"/>
  <c r="G40" i="6" l="1"/>
  <c r="M40" i="6" s="1"/>
  <c r="B47" i="6"/>
  <c r="G55" i="25"/>
  <c r="G54" i="25"/>
  <c r="G53" i="25"/>
  <c r="G52" i="25"/>
  <c r="G69" i="25" s="1"/>
  <c r="G50" i="25"/>
  <c r="G49" i="25"/>
  <c r="G46" i="25"/>
  <c r="B38" i="6" s="1"/>
  <c r="G45" i="25"/>
  <c r="G44" i="25"/>
  <c r="B36" i="6" s="1"/>
  <c r="G43" i="25"/>
  <c r="G42" i="25"/>
  <c r="G37" i="25"/>
  <c r="G34" i="25"/>
  <c r="G33" i="25"/>
  <c r="B29" i="6" s="1"/>
  <c r="G32" i="25"/>
  <c r="G28" i="25"/>
  <c r="G27" i="25"/>
  <c r="G64" i="25" s="1"/>
  <c r="B23" i="6"/>
  <c r="B22" i="6"/>
  <c r="B17" i="6"/>
  <c r="B13" i="6"/>
  <c r="B10" i="6"/>
  <c r="B9" i="6"/>
  <c r="B8" i="6"/>
  <c r="G8" i="25"/>
  <c r="B7" i="6" s="1"/>
  <c r="G7" i="25"/>
  <c r="G6" i="25"/>
  <c r="G63" i="25" s="1"/>
  <c r="G68" i="25" l="1"/>
  <c r="B46" i="6"/>
  <c r="B25" i="6"/>
  <c r="B33" i="6"/>
  <c r="B24" i="6"/>
  <c r="B37" i="6"/>
  <c r="B45" i="6"/>
  <c r="B39" i="6"/>
  <c r="B21" i="6"/>
  <c r="B26" i="6"/>
  <c r="B41" i="6"/>
  <c r="B48" i="6"/>
  <c r="B5" i="6"/>
  <c r="B6" i="6"/>
  <c r="B42" i="6"/>
  <c r="B11" i="6"/>
  <c r="B12" i="6"/>
  <c r="B14" i="6"/>
  <c r="B15" i="6"/>
  <c r="B16" i="6"/>
  <c r="B30" i="6"/>
  <c r="C24" i="6"/>
  <c r="E18" i="6"/>
  <c r="E17" i="6"/>
  <c r="E15" i="6"/>
  <c r="E14" i="6"/>
  <c r="E13" i="6"/>
  <c r="E11" i="6"/>
  <c r="E8" i="6"/>
  <c r="E7" i="6"/>
  <c r="E6" i="6"/>
  <c r="B44" i="6" l="1"/>
  <c r="B28" i="6"/>
  <c r="B35" i="6"/>
  <c r="B20" i="6"/>
  <c r="B4" i="6"/>
  <c r="E12" i="6"/>
  <c r="F12" i="6" s="1"/>
  <c r="E16" i="6"/>
  <c r="F16" i="6" s="1"/>
  <c r="G16" i="6" s="1"/>
  <c r="E24" i="6"/>
  <c r="F24" i="6" s="1"/>
  <c r="G66" i="25"/>
  <c r="G70" i="25"/>
  <c r="E22" i="6"/>
  <c r="F22" i="6" s="1"/>
  <c r="E29" i="6"/>
  <c r="F29" i="6" s="1"/>
  <c r="G29" i="6" s="1"/>
  <c r="M29" i="6" s="1"/>
  <c r="E9" i="6"/>
  <c r="F9" i="6" s="1"/>
  <c r="M9" i="6" s="1"/>
  <c r="E25" i="6"/>
  <c r="F25" i="6" s="1"/>
  <c r="I25" i="6" s="1"/>
  <c r="E30" i="6"/>
  <c r="F30" i="6" s="1"/>
  <c r="L30" i="6" s="1"/>
  <c r="F17" i="6"/>
  <c r="G17" i="6" s="1"/>
  <c r="M17" i="6" s="1"/>
  <c r="F18" i="6"/>
  <c r="H18" i="6" s="1"/>
  <c r="E5" i="6"/>
  <c r="E26" i="6"/>
  <c r="E23" i="6"/>
  <c r="F23" i="6" s="1"/>
  <c r="J23" i="6" s="1"/>
  <c r="E10" i="6"/>
  <c r="F10" i="6" s="1"/>
  <c r="M10" i="6" s="1"/>
  <c r="E21" i="6"/>
  <c r="F8" i="6"/>
  <c r="M8" i="6" s="1"/>
  <c r="F6" i="6"/>
  <c r="M6" i="6" s="1"/>
  <c r="F15" i="6"/>
  <c r="F7" i="6"/>
  <c r="M7" i="6" s="1"/>
  <c r="F11" i="6"/>
  <c r="F14" i="6"/>
  <c r="F13" i="6"/>
  <c r="B52" i="6" l="1"/>
  <c r="C52" i="6" s="1"/>
  <c r="J22" i="6"/>
  <c r="M22" i="6" s="1"/>
  <c r="F5" i="6"/>
  <c r="L54" i="6"/>
  <c r="G14" i="6"/>
  <c r="M14" i="6" s="1"/>
  <c r="M23" i="6"/>
  <c r="M16" i="6"/>
  <c r="G15" i="6"/>
  <c r="M15" i="6" s="1"/>
  <c r="F26" i="6"/>
  <c r="J26" i="6" s="1"/>
  <c r="M30" i="6"/>
  <c r="G12" i="6"/>
  <c r="M12" i="6" s="1"/>
  <c r="F21" i="6"/>
  <c r="G21" i="6" s="1"/>
  <c r="M25" i="6"/>
  <c r="G24" i="6"/>
  <c r="M24" i="6" s="1"/>
  <c r="M18" i="6"/>
  <c r="G11" i="6"/>
  <c r="G13" i="6"/>
  <c r="M13" i="6" s="1"/>
  <c r="B54" i="6" l="1"/>
  <c r="M11" i="6"/>
  <c r="M26" i="6"/>
  <c r="M21" i="6"/>
  <c r="E41" i="6" l="1"/>
  <c r="E39" i="6"/>
  <c r="E37" i="6"/>
  <c r="E36" i="6"/>
  <c r="E46" i="6"/>
  <c r="E45" i="6"/>
  <c r="E42" i="6"/>
  <c r="F45" i="6" l="1"/>
  <c r="G45" i="6" s="1"/>
  <c r="M45" i="6" s="1"/>
  <c r="F42" i="6"/>
  <c r="J42" i="6" s="1"/>
  <c r="F41" i="6"/>
  <c r="F46" i="6"/>
  <c r="F39" i="6"/>
  <c r="F36" i="6"/>
  <c r="G36" i="6" s="1"/>
  <c r="F37" i="6"/>
  <c r="G37" i="6" s="1"/>
  <c r="M37" i="6" s="1"/>
  <c r="E38" i="6"/>
  <c r="F38" i="6" s="1"/>
  <c r="E47" i="6"/>
  <c r="F47" i="6" s="1"/>
  <c r="E48" i="6"/>
  <c r="F48" i="6" s="1"/>
  <c r="I48" i="6" s="1"/>
  <c r="H70" i="25"/>
  <c r="M36" i="6" l="1"/>
  <c r="E54" i="6"/>
  <c r="H39" i="6"/>
  <c r="H54" i="6" s="1"/>
  <c r="J46" i="6"/>
  <c r="M46" i="6" s="1"/>
  <c r="J41" i="6"/>
  <c r="M48" i="6"/>
  <c r="G47" i="6"/>
  <c r="M47" i="6" s="1"/>
  <c r="M42" i="6"/>
  <c r="G38" i="6"/>
  <c r="J54" i="6" l="1"/>
  <c r="M41" i="6"/>
  <c r="M39" i="6"/>
  <c r="M38" i="6"/>
  <c r="G54" i="6" l="1"/>
  <c r="I54" i="6"/>
  <c r="J55" i="6" l="1"/>
  <c r="F52" i="6" l="1"/>
  <c r="D33" i="6"/>
  <c r="F33" i="6" s="1"/>
  <c r="C54" i="6"/>
  <c r="M33" i="6" l="1"/>
  <c r="F54" i="6"/>
  <c r="D54" i="6"/>
  <c r="D55" i="6" s="1"/>
  <c r="K54" i="6" l="1"/>
  <c r="L55" i="6" l="1"/>
  <c r="M55" i="6" s="1"/>
  <c r="M56" i="6" s="1"/>
  <c r="M54" i="6"/>
  <c r="N55" i="6" l="1"/>
</calcChain>
</file>

<file path=xl/sharedStrings.xml><?xml version="1.0" encoding="utf-8"?>
<sst xmlns="http://schemas.openxmlformats.org/spreadsheetml/2006/main" count="845" uniqueCount="368">
  <si>
    <t>Cuenta</t>
  </si>
  <si>
    <t>Moneda</t>
  </si>
  <si>
    <t>ACTIVO</t>
  </si>
  <si>
    <t>PASIVO</t>
  </si>
  <si>
    <t>RESULTADO DEL EJERCICIO</t>
  </si>
  <si>
    <t>PN</t>
  </si>
  <si>
    <t>Clasificacion</t>
  </si>
  <si>
    <t>Para los EEFF</t>
  </si>
  <si>
    <t>TOTAL</t>
  </si>
  <si>
    <t>Totales</t>
  </si>
  <si>
    <t>Presidente</t>
  </si>
  <si>
    <t>RESULTADOS</t>
  </si>
  <si>
    <t>CRÉDITOS</t>
  </si>
  <si>
    <t>INGRESOS</t>
  </si>
  <si>
    <t>EGRESOS</t>
  </si>
  <si>
    <t>INGRESO</t>
  </si>
  <si>
    <t>EGRESO</t>
  </si>
  <si>
    <t>Control</t>
  </si>
  <si>
    <t>HOJA DE TRABAJO</t>
  </si>
  <si>
    <t>CUENTAS</t>
  </si>
  <si>
    <t>BALANCE Y RESULTADOS</t>
  </si>
  <si>
    <t>ELIMINACIONES</t>
  </si>
  <si>
    <t>VARIACIÓN</t>
  </si>
  <si>
    <t>DEBITOS</t>
  </si>
  <si>
    <t>DEBITOS (CRÉDITOS)</t>
  </si>
  <si>
    <t>Contadora</t>
  </si>
  <si>
    <t>NI</t>
  </si>
  <si>
    <t>I</t>
  </si>
  <si>
    <t>***</t>
  </si>
  <si>
    <t>***  I  : Cuenta Imputable</t>
  </si>
  <si>
    <t>***  NI : Cuenta No Imputable</t>
  </si>
  <si>
    <t>TOTAL INGRESOS</t>
  </si>
  <si>
    <t>TOTAL EGRESOS</t>
  </si>
  <si>
    <t>TOTAL ACTIVO BRUTO</t>
  </si>
  <si>
    <t>TOTAL ACTIVO NETO</t>
  </si>
  <si>
    <t>CUOTAS PARTES EN CIRCULACION</t>
  </si>
  <si>
    <t>VALOR CUOTA PARTE AL CIERRE</t>
  </si>
  <si>
    <t>Actividades Operativas</t>
  </si>
  <si>
    <t>Cambios en activos y pasivos operativos</t>
  </si>
  <si>
    <t>(Aumento) Disminución Deudores por operaciones</t>
  </si>
  <si>
    <t>(Aumento) Disminución intereses a cobrar</t>
  </si>
  <si>
    <t>Aumento (Disminución) en Acreedores por operaciones</t>
  </si>
  <si>
    <t>Rescates</t>
  </si>
  <si>
    <t>Suscripciones</t>
  </si>
  <si>
    <t>ESTADO DE VARIACION DEL ACTIVO NETO</t>
  </si>
  <si>
    <t>APORTANTES</t>
  </si>
  <si>
    <t>2.2) Entidad encargada de la custodia</t>
  </si>
  <si>
    <t xml:space="preserve">MES </t>
  </si>
  <si>
    <t>1er. Trimestre</t>
  </si>
  <si>
    <t>Febrero</t>
  </si>
  <si>
    <t>Marzo</t>
  </si>
  <si>
    <t>2do. Trimestre</t>
  </si>
  <si>
    <t xml:space="preserve">Mayo </t>
  </si>
  <si>
    <t>Junio</t>
  </si>
  <si>
    <t>3er. Trimestre</t>
  </si>
  <si>
    <t>Julio</t>
  </si>
  <si>
    <t>Agosto</t>
  </si>
  <si>
    <t>Setiembre</t>
  </si>
  <si>
    <t>4to. Trimestre</t>
  </si>
  <si>
    <t>Octubre</t>
  </si>
  <si>
    <t>Noviembre</t>
  </si>
  <si>
    <t>Diciembre</t>
  </si>
  <si>
    <t>ACTIVIDADES OPERATIVAS</t>
  </si>
  <si>
    <t>ACTIVIDADES DE FINANCIACION</t>
  </si>
  <si>
    <t>RESCATES</t>
  </si>
  <si>
    <t>SUSCRIPCIONES</t>
  </si>
  <si>
    <t>Resultado del Ejercicio</t>
  </si>
  <si>
    <t>Mínimo</t>
  </si>
  <si>
    <t>Máximo</t>
  </si>
  <si>
    <t>Quedan exceptuados de los límites de diversificación, los títulos emitidos por los Tesoro Nacionales, Banco Central y otras Entidades Estatales.</t>
  </si>
  <si>
    <t>Políticas de Inversión</t>
  </si>
  <si>
    <t>Diversificación de las Inversiones</t>
  </si>
  <si>
    <t>NOTA 3. CRITERIOS CONTABLES APLICADOS</t>
  </si>
  <si>
    <t>3.1) Bases de Preparación de los Estados Contables</t>
  </si>
  <si>
    <t>NOTA 4. COMPOSICION DE CUENTAS</t>
  </si>
  <si>
    <t>Shirley Vichini</t>
  </si>
  <si>
    <t>Actividades de Financiación</t>
  </si>
  <si>
    <t>2.1) Razón social de la Administradora</t>
  </si>
  <si>
    <t>REF.</t>
  </si>
  <si>
    <t>Índice</t>
  </si>
  <si>
    <t>NOTA 2. INFORMACIÓN SOBRE LA ADMINISTRADORA</t>
  </si>
  <si>
    <t>Inversiones</t>
  </si>
  <si>
    <t>Comisiones a pagar a la Administradora</t>
  </si>
  <si>
    <t>Intereses</t>
  </si>
  <si>
    <t>Otros Egresos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</si>
  <si>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</si>
  <si>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</si>
  <si>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</si>
  <si>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</si>
  <si>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</si>
  <si>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</si>
  <si>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Políticas de liquidez</t>
  </si>
  <si>
    <t>Políticas de endeudamiento</t>
  </si>
  <si>
    <t>Estado de Ingresos y Egresos</t>
  </si>
  <si>
    <t>Costo Certificado Depósito de Ahorro</t>
  </si>
  <si>
    <t>Activo Neto</t>
  </si>
  <si>
    <t>Variación del Activo Neto</t>
  </si>
  <si>
    <t>Flujos de Efectivo</t>
  </si>
  <si>
    <t>Disponibilidades</t>
  </si>
  <si>
    <t>Firmado digitalmente por:</t>
  </si>
  <si>
    <t>Aumento (Disminución) Otros Pasivos</t>
  </si>
  <si>
    <t>Saldo al inicio del período</t>
  </si>
  <si>
    <t>Movimientos del Período</t>
  </si>
  <si>
    <t>Saldo al final del Período</t>
  </si>
  <si>
    <t>Resultado del período</t>
  </si>
  <si>
    <t>Efectivo al comienzo del período</t>
  </si>
  <si>
    <t>Saldo final de efectivo al final del período</t>
  </si>
  <si>
    <t>Bancos</t>
  </si>
  <si>
    <t>CertficadoDepósitodeAhorro</t>
  </si>
  <si>
    <t>Deudas</t>
  </si>
  <si>
    <t>Provisiones</t>
  </si>
  <si>
    <t>PATRIMONIONETO</t>
  </si>
  <si>
    <t>Capital</t>
  </si>
  <si>
    <t>Rendimientos</t>
  </si>
  <si>
    <t>Ingresos</t>
  </si>
  <si>
    <t>Rentas</t>
  </si>
  <si>
    <t>Egresos</t>
  </si>
  <si>
    <t>EgresosVarios</t>
  </si>
  <si>
    <t>HonorariosdeAdministración</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</si>
  <si>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</si>
  <si>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</si>
  <si>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</si>
  <si>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</si>
  <si>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</si>
  <si>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IngresosVarios</t>
  </si>
  <si>
    <t>GS</t>
  </si>
  <si>
    <t>Comisiones por Custodia a Pagar</t>
  </si>
  <si>
    <t>Costo Bonos Públicos</t>
  </si>
  <si>
    <t>Honorarios por Administración a Pagar</t>
  </si>
  <si>
    <t>Rentas Bonos Públicos</t>
  </si>
  <si>
    <t>Rentas Certificado Depósito de Ahorro</t>
  </si>
  <si>
    <t>Ingresos Varios</t>
  </si>
  <si>
    <t>Egresos Varios</t>
  </si>
  <si>
    <t>Honorarios de Administración</t>
  </si>
  <si>
    <t>Gastos de Gestión</t>
  </si>
  <si>
    <t>Gastos Sociedad Depositaria (Gastos Custodia)</t>
  </si>
  <si>
    <t>Diferencia</t>
  </si>
  <si>
    <t>Política de Reparto de Beneficios</t>
  </si>
  <si>
    <t>FONDO MUTUO IAM MONEY MARKET DÓLARES AMERICANOS</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</si>
  <si>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</si>
  <si>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34 E/22  de fecha 20 de septiembre de 2022 y Certificado de Registro N° 100_21092022 de fecha 21 de septiembre de 2022.</t>
  </si>
  <si>
    <t>Catalina Jara</t>
  </si>
  <si>
    <t>CONCEPTO</t>
  </si>
  <si>
    <t>Total</t>
  </si>
  <si>
    <t>FONDO MUTUO IAM MONEY MARKET DOLARES AMERICANOS</t>
  </si>
  <si>
    <t>Cuentas Remuneradas</t>
  </si>
  <si>
    <t>Certificado Depósito de Ahorro</t>
  </si>
  <si>
    <t>Créditos</t>
  </si>
  <si>
    <t>InteresesaCobrar</t>
  </si>
  <si>
    <t>Intereses a cobrar cuentas remuneradas</t>
  </si>
  <si>
    <t>Rescates varios a pagar</t>
  </si>
  <si>
    <t>Provisión rendimientos positivos por anulacion de suscripciones</t>
  </si>
  <si>
    <t>Rentas Bonos Corporativos</t>
  </si>
  <si>
    <t>Intereses Remuneradas</t>
  </si>
  <si>
    <t>Intereses de cuentas Remuneradas</t>
  </si>
  <si>
    <t>Ajuste por redondeo</t>
  </si>
  <si>
    <t>Ajuste por suscripciones anuladas</t>
  </si>
  <si>
    <t>Recupero de Gastos - IAM</t>
  </si>
  <si>
    <t>Costo Bonos Corporativos</t>
  </si>
  <si>
    <t>Gastos Varios</t>
  </si>
  <si>
    <t>Gastos por error operativo</t>
  </si>
  <si>
    <t>Honorarios por Administración IAM</t>
  </si>
  <si>
    <t>Honorarios por Administración Sociedad Depositaria</t>
  </si>
  <si>
    <t>Reporte: Del 01/01/2022 al 31/12/2022</t>
  </si>
  <si>
    <t>BANCOSEXTRANJEROS</t>
  </si>
  <si>
    <t>Intereses a cobrar</t>
  </si>
  <si>
    <t>PATRIMONIO NETO</t>
  </si>
  <si>
    <t>El rubro disponibilidades está compuesto por saldos en cuentas bancarias e instrumentos de alta liquidez de contratos pactados de disponibilidad inmediata. A continuación se detalla la composición:</t>
  </si>
  <si>
    <t>Banco Itaú Paraguay Cta Cte Nº 45000123/5</t>
  </si>
  <si>
    <t>Banco Itaú Paraguay S.A. - Cta. Cte. N° 45000123/5 - Cuenta Operativa</t>
  </si>
  <si>
    <t>A continuación se detalla la composición:</t>
  </si>
  <si>
    <t>Comisiones por Administración - IAM A.F.P.I.S.A.</t>
  </si>
  <si>
    <t>Intereses de Cuentas Remuneradas</t>
  </si>
  <si>
    <t>4.4 ) Acreedores por Operaciones</t>
  </si>
  <si>
    <t>4.5 ) Comisiones a pagar a la Administradora</t>
  </si>
  <si>
    <t>Intereses a cobrar de cuentas remuneradas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</si>
  <si>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</si>
  <si>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</si>
  <si>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</si>
  <si>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</si>
  <si>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</si>
  <si>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</si>
  <si>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</si>
  <si>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</si>
  <si>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</si>
  <si>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</si>
  <si>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Banco Itau Corpbanca New York Branch - Cuenta Remunerada</t>
  </si>
  <si>
    <t>Itau Unibanco S.A</t>
  </si>
  <si>
    <t xml:space="preserve">ESTADO DEL ACTIVO NETO </t>
  </si>
  <si>
    <t>(Nota 4.1)</t>
  </si>
  <si>
    <t>(Nota 4.2)</t>
  </si>
  <si>
    <t>Acreedores por operaciones</t>
  </si>
  <si>
    <t>(Nota 4.4)</t>
  </si>
  <si>
    <t>Comisiones a pagar a la administradora</t>
  </si>
  <si>
    <t>(Nota 4.5)</t>
  </si>
  <si>
    <t>(Nota 4.6)</t>
  </si>
  <si>
    <t>(Nota 4.7)</t>
  </si>
  <si>
    <t>(Nota 3.8)</t>
  </si>
  <si>
    <t>(Nota 4.8)</t>
  </si>
  <si>
    <t xml:space="preserve">ESTADO DE FLUJOS DE EFECTIVO </t>
  </si>
  <si>
    <t>Otros ingresos</t>
  </si>
  <si>
    <t>Flujo neto de efectivo generado por las actividades de financiación</t>
  </si>
  <si>
    <t>-</t>
  </si>
  <si>
    <t>NOTA 1. INFORMACIÓN BÁSICA DE LA EMPRESA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</si>
  <si>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</si>
  <si>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</si>
  <si>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</si>
  <si>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</si>
  <si>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l) Cuotas partes de fondos mutuos o de inversión;</t>
  </si>
  <si>
    <t>Diversificación de las inversiones por emisor y grupo empresarial:</t>
  </si>
  <si>
    <t>Los límites de diversificación por emisor y grupo empresarial son:</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</si>
  <si>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</si>
  <si>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</si>
  <si>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</si>
  <si>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</si>
  <si>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</si>
  <si>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</si>
  <si>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</si>
  <si>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</si>
  <si>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t>Los estados financieros se expresan en dólares americanos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</si>
  <si>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xml:space="preserve">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 </t>
  </si>
  <si>
    <t xml:space="preserve">Títulos de deuda </t>
  </si>
  <si>
    <t>Los instrumentos financieros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</si>
  <si>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Comisiones por Administración - IAM A.F.P.I.S.A. (*)</t>
  </si>
  <si>
    <t>A continuación, la información estadística mensual de la posición del Fondo desde su apertura y durante el cuarto trimestre finalizado el 31 de diciembre de 2022:</t>
  </si>
  <si>
    <t>4.1) Efectivo y equivalentes de efectivo</t>
  </si>
  <si>
    <t>4.2) Intereses a Cobrar</t>
  </si>
  <si>
    <t>Provisión de rendimientos positivos por anulación de suscripciones</t>
  </si>
  <si>
    <t>Gastos varios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</si>
  <si>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</si>
  <si>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</si>
  <si>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 xml:space="preserve">c) Títulos emitidos por las Gobernaciones, Municipalidades y otros organismos y entidades del Estado, cuya emisión haya sido registrada en el Registro de Valores que lleva la Comisión Nacional de Valores; </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</si>
  <si>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</si>
  <si>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</si>
  <si>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</si>
  <si>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</si>
  <si>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</si>
  <si>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</si>
  <si>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</si>
  <si>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1.1   Naturaleza jurídica de las actividades de la sociedad</t>
  </si>
  <si>
    <t>1.2   Autorización de Funcionamiento</t>
  </si>
  <si>
    <t>1.3   Políticas de inversión, diversificación de las inversiones, liquidez, reparto de beneficios y endeudamiento.</t>
  </si>
  <si>
    <t xml:space="preserve">ESTADOS FINANCIEROS AL 31 DE MARZO DE 2023 PRESENTADO DE FORMA COMPARATIVA </t>
  </si>
  <si>
    <t>CON EL PERÍODO COMPRENDIDO DESDE EL 21 DE SETIEMBRE HASTA EL 31 DE DICIEMBRE DEL 2022</t>
  </si>
  <si>
    <t>ESTADO DE INGRESOS Y EGRESOS</t>
  </si>
  <si>
    <t>FLUJOS DE EFECTIVO</t>
  </si>
  <si>
    <t>VARIACIÓN DEL ACTIVO NETO</t>
  </si>
  <si>
    <t>ACTIVO NETO</t>
  </si>
  <si>
    <t>(expresado en dólares americanos)</t>
  </si>
  <si>
    <t>POR EL PERIODO COMPRENDIDO ENTRE EL 1 DE ENERO Y EL 31 DE MARZO DE 2023 
PRESENTADO DE FORMA COMPARATIVA CON EL PERIODO COMPRENDIDO ENTRE EL 21 DE SETIEMBRE Y EL 31 DE DICIEMBRE DE 2022.</t>
  </si>
  <si>
    <t>Efectivo y equivalentes de efectivo</t>
  </si>
  <si>
    <t>(Nota 4.3)</t>
  </si>
  <si>
    <t>Rescates a pagar</t>
  </si>
  <si>
    <t>Juan Manuel Fernández</t>
  </si>
  <si>
    <t>Reporte: Del 01/01/2023 al 31/03/2023</t>
  </si>
  <si>
    <t>Certificado de Depósito de Ahorro</t>
  </si>
  <si>
    <t>Resultados acumulados</t>
  </si>
  <si>
    <t>Ingresos por error operativo - IICB</t>
  </si>
  <si>
    <t>Código</t>
  </si>
  <si>
    <t>CLASIFICACIÓN PARA BG</t>
  </si>
  <si>
    <t>31/03/2023</t>
  </si>
  <si>
    <t>31/12/2022</t>
  </si>
  <si>
    <t>CLASIFICACIÓN PARA EERR</t>
  </si>
  <si>
    <t>31/03/2022</t>
  </si>
  <si>
    <t>Gastos por servicio de custodia</t>
  </si>
  <si>
    <t>PATRIMONIO NETO
DEL FONDO</t>
  </si>
  <si>
    <t xml:space="preserve">N° DE 
PARTICIPES </t>
  </si>
  <si>
    <t>Enero</t>
  </si>
  <si>
    <t>Abril</t>
  </si>
  <si>
    <t>VALOR 
CUOTA</t>
  </si>
  <si>
    <t>POR EL PERIODO COMPRENDIDO ENTRE EL 1 DE ENERO Y EL 31 DE MARZO DE 2023.</t>
  </si>
  <si>
    <t xml:space="preserve"> </t>
  </si>
  <si>
    <t>(Nota 4.9)</t>
  </si>
  <si>
    <t>Comisión por administración</t>
  </si>
  <si>
    <t>Otros egresos</t>
  </si>
  <si>
    <t>(Nota 4.10)</t>
  </si>
  <si>
    <t>TOTAL ACTIVO NETO
AL 31/12/2022</t>
  </si>
  <si>
    <t>TOTAL ACTIVO NETO
AL 31/03/2023</t>
  </si>
  <si>
    <t>Aumento de inversiones</t>
  </si>
  <si>
    <t>Pago por comisiones de administración</t>
  </si>
  <si>
    <t>Aumento de otros pasivos</t>
  </si>
  <si>
    <t>Flujo neto de efectivo utilizado para actividades operativas</t>
  </si>
  <si>
    <t>Directora Titular</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</si>
  <si>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</si>
  <si>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</si>
  <si>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r>
      <t xml:space="preserve">Bolsa de Valores y Productos de Asunción S.A.: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</si>
  <si>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</si>
  <si>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r>
      <t xml:space="preserve">Itaú Unibanco S.A.: </t>
    </r>
    <r>
      <rPr>
        <sz val="10"/>
        <color rgb="FF000000"/>
        <rFont val="Arial"/>
        <family val="2"/>
      </rPr>
      <t>Registrada en el CNPJ bajo el n. 60.701.190/0001-04, aperturado el 22/08/1944, con sede en Praça Alfredo Egydio de Souza Aranha, n. 100, Torre Olavo Setúbal, São Paulo/SP, CEP 04344-902.</t>
    </r>
  </si>
  <si>
    <r>
      <t xml:space="preserve">Banco Central del Paraguay.: </t>
    </r>
    <r>
      <rPr>
        <sz val="10"/>
        <color rgb="FF000000"/>
        <rFont val="Arial"/>
        <family val="2"/>
      </rPr>
      <t>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</si>
  <si>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</si>
  <si>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</si>
  <si>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NOTAS A LOS ESTADOS FINANCIEROS AL 31 DE MARZO DE 2023</t>
  </si>
  <si>
    <r>
      <t>a. Ingresos:</t>
    </r>
    <r>
      <rPr>
        <sz val="10"/>
        <color theme="1"/>
        <rFont val="Arial"/>
        <family val="2"/>
      </rPr>
      <t xml:space="preserve"> Los Intereses sobre cuentas remuneradas, títulos y otros valores, así como las primas por diferencia de precios generados durante el periodo son registrados como conforme se devengan.</t>
    </r>
  </si>
  <si>
    <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</si>
  <si>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Las informaciones presentadas corresponden al periodo comprendido entre 1 de enero de 2023 al 31 de marzo de 2023, comparativo con el periodo entre el 21 de septiembre de 2022 y el 31 de diciembre de 2022.</t>
  </si>
  <si>
    <t>Durante el periodo comprendido entre el 1 de enero del 2023 y el 31 de marzo de 2023, no se han registrados transacciones en moneda diferente a la moneda del fondo. Así mismo, al 31 de diciembre del 2022 no existen saldos de activos y pasivos en moneda distintos al dólar americano.</t>
  </si>
  <si>
    <t>Firmados digitalmente por:</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</si>
  <si>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</si>
  <si>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Itau Unibanco S.A - Cuenta Remunerada N° 53029</t>
  </si>
  <si>
    <t>A continuación, se exponen los saldos de los instrumentos adquiridos al 31 de marzo de 2023:</t>
  </si>
  <si>
    <t>Instrumento</t>
  </si>
  <si>
    <t>Emisor</t>
  </si>
  <si>
    <t>Sector</t>
  </si>
  <si>
    <t>País</t>
  </si>
  <si>
    <t>Fecha de
Compra</t>
  </si>
  <si>
    <t>Fecha de 
Vencimiento</t>
  </si>
  <si>
    <t>Tasa de Interés</t>
  </si>
  <si>
    <t>% De las Inversiones
con relación al Activo del Fondo</t>
  </si>
  <si>
    <t>%De las Inversiones según Reglam. Interno</t>
  </si>
  <si>
    <t>% De las Inversiones por Grupo Económico</t>
  </si>
  <si>
    <t>FINANCIERO</t>
  </si>
  <si>
    <t>TOTALES AL 31/03/2023</t>
  </si>
  <si>
    <t>TOTALES AL 31/12/2022</t>
  </si>
  <si>
    <t>Director Titular</t>
  </si>
  <si>
    <t>Comisiones por custodia a pagar</t>
  </si>
  <si>
    <t>4.6 ) Rescates a pagar</t>
  </si>
  <si>
    <t>Rescate - Comitente 202000090</t>
  </si>
  <si>
    <t>4.7 ) Resultados por tenencia de inversiones</t>
  </si>
  <si>
    <t>Rentas - Certificado de Depósito de Ahorro</t>
  </si>
  <si>
    <t>4.8 ) Resultados por Intereses</t>
  </si>
  <si>
    <t>4.9 ) Otros Ingresos</t>
  </si>
  <si>
    <t>4.10 ) Otros Egresos</t>
  </si>
  <si>
    <t>Al 31 de marzo de 2023, no existen situaciones contingentes, ni reclamos que este en conocimiento de la Sociedad Administradora.</t>
  </si>
  <si>
    <t>Al 31 de marzo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</si>
  <si>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marzo de 2023.</t>
  </si>
  <si>
    <t>Notas a los Estados Financieros (Nota 1 a Nota 3.7)</t>
  </si>
  <si>
    <t>Notas a los Estados Financieros (Nota 3.8 a Nota 4.2)</t>
  </si>
  <si>
    <t>Notas a los Estados Financieros (Nota 4.3)</t>
  </si>
  <si>
    <t>Notas a los Estados Financieros (Nota 4.4 a Nota 4.10)</t>
  </si>
  <si>
    <t>Notas a los Estados Financieros (Nota 5 a Nota 8)</t>
  </si>
  <si>
    <t>NOTA 1 A NOTA 3.7</t>
  </si>
  <si>
    <t>NOTA 3.8 A NOTA 4.2</t>
  </si>
  <si>
    <t>NOTA 4.3</t>
  </si>
  <si>
    <t>NOTA 4.4 A NOTA 4.10</t>
  </si>
  <si>
    <t>NOTA 5 A NOTA 8</t>
  </si>
  <si>
    <r>
      <t xml:space="preserve">FONDO MUTUO IAM MONEY MARKET DÓLARES AMERICANOS
</t>
    </r>
    <r>
      <rPr>
        <b/>
        <sz val="15"/>
        <color theme="0"/>
        <rFont val="Arial"/>
        <family val="2"/>
      </rPr>
      <t>Administrado por: Itaú Asset Management Administradora de Fondos Patrimoniales 
de Inversión S.A. (IAM A.F.P.I.S.A.)</t>
    </r>
  </si>
  <si>
    <t>CERTIFICADO DE DEPOSITOS EN BANCOS EXTRANJEROS</t>
  </si>
  <si>
    <t>BTG PACTUAL US CAPITAL LLC</t>
  </si>
  <si>
    <t>BANCO BILBAO VIZCAYA ARGENTARIA NY</t>
  </si>
  <si>
    <t>BANCO LATINOAMERICANO DE COMERCIO EXTERIOR S.A.</t>
  </si>
  <si>
    <t>SANTANDER BANK NY</t>
  </si>
  <si>
    <t>ESTADOS UNIDOS</t>
  </si>
  <si>
    <t>04/01/2023</t>
  </si>
  <si>
    <t>04/01/2024</t>
  </si>
  <si>
    <t>06/01/2023</t>
  </si>
  <si>
    <t>05/07/2023</t>
  </si>
  <si>
    <t>13/01/2023</t>
  </si>
  <si>
    <t>15/05/2023</t>
  </si>
  <si>
    <t>19/01/2023</t>
  </si>
  <si>
    <t>19/04/2023</t>
  </si>
  <si>
    <t>20/01/2023</t>
  </si>
  <si>
    <t>22/05/2023</t>
  </si>
  <si>
    <t>20/06/2023</t>
  </si>
  <si>
    <t>02/02/2023</t>
  </si>
  <si>
    <t>01/08/2023</t>
  </si>
  <si>
    <t>07/02/2023</t>
  </si>
  <si>
    <t>09/02/2023</t>
  </si>
  <si>
    <t>02/03/2023</t>
  </si>
  <si>
    <t>15/03/2023</t>
  </si>
  <si>
    <t>16/03/2023</t>
  </si>
  <si>
    <t>20/03/2023</t>
  </si>
  <si>
    <t>20/07/2023</t>
  </si>
  <si>
    <t>USD</t>
  </si>
  <si>
    <t>Valor de
Compra
U$S</t>
  </si>
  <si>
    <t>Valor
Contable
U$S</t>
  </si>
  <si>
    <t>Valor 
Nominal
U$S</t>
  </si>
  <si>
    <t>Monto
U$S</t>
  </si>
  <si>
    <t>4.3 )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</si>
</sst>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00_ ;_ * \-#,##0.000000_ ;_ * &quot;-&quot;_ ;_ @_ "/>
    <numFmt numFmtId="183" formatCode="_(* #,##0_);_(* \(#,##0\);_(* &quot;-&quot;??_);_(@_)"/>
  </numFmts>
  <fonts count="9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sz val="11"/>
      <name val="Calibri"/>
      <family val="2"/>
      <scheme val="minor"/>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sz val="11"/>
      <color rgb="FFFF0000"/>
      <name val="Arial"/>
      <family val="2"/>
    </font>
    <font>
      <sz val="10"/>
      <name val="AriaÑ"/>
    </font>
    <font>
      <sz val="9"/>
      <color rgb="FFFF0000"/>
      <name val="Arial"/>
      <family val="2"/>
    </font>
    <font>
      <b/>
      <sz val="9"/>
      <color rgb="FFFF0000"/>
      <name val="Arial"/>
      <family val="2"/>
    </font>
    <font>
      <sz val="11"/>
      <color theme="1"/>
      <name val="Times New Roman"/>
      <family val="1"/>
    </font>
    <font>
      <b/>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b/>
      <sz val="10"/>
      <name val="AriaÑ"/>
    </font>
    <font>
      <b/>
      <i/>
      <sz val="10"/>
      <name val="AriaÑ"/>
    </font>
    <font>
      <b/>
      <sz val="9"/>
      <color rgb="FFFFFF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FFFFCC"/>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
      <patternFill patternType="solid">
        <fgColor rgb="FF000066"/>
        <bgColor indexed="64"/>
      </patternFill>
    </fill>
    <fill>
      <patternFill patternType="solid">
        <fgColor theme="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right/>
      <top/>
      <bottom style="double">
        <color auto="1"/>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94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6" fontId="1" fillId="0" borderId="0" applyFont="0" applyFill="0" applyBorder="0" applyAlignment="0" applyProtection="0"/>
    <xf numFmtId="0" fontId="19" fillId="0" borderId="0"/>
    <xf numFmtId="0" fontId="19" fillId="0" borderId="0"/>
    <xf numFmtId="0" fontId="20" fillId="0" borderId="0"/>
    <xf numFmtId="0" fontId="19" fillId="0" borderId="0"/>
    <xf numFmtId="167"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27"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3" fillId="0" borderId="0" applyNumberFormat="0" applyFill="0" applyBorder="0" applyAlignment="0" applyProtection="0"/>
    <xf numFmtId="0" fontId="19" fillId="0" borderId="0"/>
    <xf numFmtId="0" fontId="3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0" fontId="36" fillId="0" borderId="0" applyFont="0" applyFill="0" applyBorder="0" applyAlignment="0" applyProtection="0"/>
    <xf numFmtId="165"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165" fontId="1" fillId="0" borderId="0" applyFont="0" applyFill="0" applyBorder="0" applyAlignment="0" applyProtection="0"/>
    <xf numFmtId="0" fontId="37" fillId="0" borderId="0"/>
    <xf numFmtId="0" fontId="19"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65" fillId="0" borderId="0"/>
    <xf numFmtId="0" fontId="67"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0" fillId="0" borderId="0"/>
    <xf numFmtId="164" fontId="1" fillId="0" borderId="0" applyFont="0" applyFill="0" applyBorder="0" applyAlignment="0" applyProtection="0"/>
    <xf numFmtId="0" fontId="66" fillId="0" borderId="0">
      <alignment vertical="top"/>
    </xf>
    <xf numFmtId="164" fontId="66"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1" fontId="1" fillId="0" borderId="0" applyFont="0" applyFill="0" applyBorder="0" applyAlignment="0" applyProtection="0"/>
    <xf numFmtId="0" fontId="58" fillId="0" borderId="0" applyNumberFormat="0" applyFill="0" applyBorder="0" applyAlignment="0" applyProtection="0"/>
    <xf numFmtId="43" fontId="1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68"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58"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8"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68" fillId="0" borderId="0" applyFont="0" applyFill="0" applyBorder="0" applyAlignment="0" applyProtection="0"/>
    <xf numFmtId="165" fontId="1" fillId="0" borderId="0" applyFont="0" applyFill="0" applyBorder="0" applyAlignment="0" applyProtection="0"/>
    <xf numFmtId="43" fontId="6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42" borderId="0" applyBorder="0" applyAlignment="0" applyProtection="0"/>
    <xf numFmtId="165" fontId="1" fillId="0" borderId="0" applyFont="0" applyFill="0" applyBorder="0" applyAlignment="0" applyProtection="0"/>
    <xf numFmtId="9" fontId="19"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9"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441">
    <xf numFmtId="0" fontId="0" fillId="0" borderId="0" xfId="0"/>
    <xf numFmtId="168" fontId="30" fillId="37" borderId="10" xfId="1" applyFont="1" applyFill="1" applyBorder="1" applyAlignment="1">
      <alignment horizontal="center" vertical="center" wrapText="1"/>
    </xf>
    <xf numFmtId="14" fontId="30" fillId="37" borderId="10" xfId="1" applyNumberFormat="1" applyFont="1" applyFill="1" applyBorder="1" applyAlignment="1">
      <alignment horizontal="center" vertical="center" wrapText="1"/>
    </xf>
    <xf numFmtId="0" fontId="25" fillId="0" borderId="0" xfId="0" applyFont="1"/>
    <xf numFmtId="0" fontId="25" fillId="0" borderId="0" xfId="0" applyFont="1" applyAlignment="1">
      <alignment horizontal="left"/>
    </xf>
    <xf numFmtId="0" fontId="25" fillId="0" borderId="0" xfId="0" applyFont="1" applyAlignment="1">
      <alignment horizontal="center"/>
    </xf>
    <xf numFmtId="0" fontId="26" fillId="33" borderId="10" xfId="0" applyFont="1" applyFill="1" applyBorder="1" applyAlignment="1">
      <alignment horizontal="center"/>
    </xf>
    <xf numFmtId="0" fontId="25" fillId="0" borderId="10" xfId="0" applyFont="1" applyBorder="1" applyAlignment="1">
      <alignment horizontal="center"/>
    </xf>
    <xf numFmtId="0" fontId="26" fillId="33" borderId="13" xfId="0" applyFont="1" applyFill="1" applyBorder="1" applyAlignment="1">
      <alignment horizontal="center"/>
    </xf>
    <xf numFmtId="0" fontId="30" fillId="37" borderId="10" xfId="0" applyFont="1" applyFill="1" applyBorder="1" applyAlignment="1">
      <alignment horizontal="center" vertical="center" wrapText="1"/>
    </xf>
    <xf numFmtId="0" fontId="0" fillId="0" borderId="0" xfId="0" applyAlignment="1">
      <alignment vertical="center"/>
    </xf>
    <xf numFmtId="0" fontId="38" fillId="36" borderId="13" xfId="0" applyFont="1" applyFill="1" applyBorder="1"/>
    <xf numFmtId="0" fontId="38" fillId="36" borderId="14" xfId="0" applyFont="1" applyFill="1" applyBorder="1"/>
    <xf numFmtId="0" fontId="25" fillId="0" borderId="10" xfId="0" applyFont="1" applyBorder="1"/>
    <xf numFmtId="0" fontId="25" fillId="0" borderId="10" xfId="0" applyFont="1" applyBorder="1" applyAlignment="1">
      <alignment horizontal="center" wrapText="1"/>
    </xf>
    <xf numFmtId="0" fontId="25" fillId="0" borderId="10" xfId="0" applyFont="1" applyBorder="1" applyAlignment="1">
      <alignment horizontal="left"/>
    </xf>
    <xf numFmtId="0" fontId="22" fillId="0" borderId="10" xfId="0" applyFont="1" applyBorder="1" applyAlignment="1">
      <alignment horizontal="left" vertical="center"/>
    </xf>
    <xf numFmtId="0" fontId="21" fillId="0" borderId="0" xfId="0" applyFont="1" applyAlignment="1">
      <alignment vertical="center"/>
    </xf>
    <xf numFmtId="0" fontId="15" fillId="0" borderId="0" xfId="0" applyFont="1" applyAlignment="1">
      <alignment vertical="center"/>
    </xf>
    <xf numFmtId="0" fontId="23" fillId="0" borderId="0" xfId="0" applyFont="1" applyAlignment="1">
      <alignment vertical="center"/>
    </xf>
    <xf numFmtId="0" fontId="22" fillId="0" borderId="10" xfId="0" applyFont="1" applyBorder="1" applyAlignment="1">
      <alignment vertical="center"/>
    </xf>
    <xf numFmtId="3" fontId="23"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Alignment="1">
      <alignment vertical="center"/>
    </xf>
    <xf numFmtId="0" fontId="32" fillId="0" borderId="10" xfId="0" applyFont="1" applyBorder="1" applyAlignment="1">
      <alignment horizontal="left" vertical="center"/>
    </xf>
    <xf numFmtId="3" fontId="29" fillId="34" borderId="0" xfId="0" applyNumberFormat="1" applyFont="1" applyFill="1" applyAlignment="1">
      <alignment vertical="center"/>
    </xf>
    <xf numFmtId="0" fontId="29" fillId="34" borderId="0" xfId="0" applyFont="1" applyFill="1" applyAlignment="1">
      <alignment vertical="center"/>
    </xf>
    <xf numFmtId="0" fontId="29" fillId="34" borderId="13" xfId="0" applyFont="1" applyFill="1" applyBorder="1" applyAlignment="1">
      <alignment vertical="center"/>
    </xf>
    <xf numFmtId="168" fontId="0" fillId="0" borderId="0" xfId="1" applyFont="1" applyAlignment="1">
      <alignment vertical="center"/>
    </xf>
    <xf numFmtId="168" fontId="28" fillId="0" borderId="0" xfId="1" applyFont="1" applyAlignment="1">
      <alignment vertical="center"/>
    </xf>
    <xf numFmtId="0" fontId="0" fillId="0" borderId="16" xfId="0" applyBorder="1" applyAlignment="1">
      <alignment vertical="center"/>
    </xf>
    <xf numFmtId="168" fontId="0" fillId="0" borderId="16" xfId="1" applyFont="1" applyBorder="1" applyAlignment="1">
      <alignment vertical="center"/>
    </xf>
    <xf numFmtId="3" fontId="0" fillId="0" borderId="16" xfId="0" applyNumberFormat="1" applyBorder="1" applyAlignment="1">
      <alignment vertical="center"/>
    </xf>
    <xf numFmtId="168" fontId="28" fillId="0" borderId="16" xfId="1" applyFont="1" applyBorder="1" applyAlignment="1">
      <alignment vertical="center"/>
    </xf>
    <xf numFmtId="164" fontId="0" fillId="0" borderId="0" xfId="50" applyFont="1" applyBorder="1" applyAlignment="1">
      <alignment vertical="center"/>
    </xf>
    <xf numFmtId="168" fontId="0" fillId="0" borderId="0" xfId="1" applyFont="1" applyBorder="1" applyAlignment="1">
      <alignment vertical="center"/>
    </xf>
    <xf numFmtId="168" fontId="28" fillId="0" borderId="0" xfId="1" applyFont="1" applyBorder="1" applyAlignment="1">
      <alignment vertical="center"/>
    </xf>
    <xf numFmtId="3" fontId="0" fillId="0" borderId="0" xfId="0" applyNumberFormat="1" applyAlignment="1">
      <alignment vertical="center"/>
    </xf>
    <xf numFmtId="168" fontId="22" fillId="0" borderId="0" xfId="1" applyFont="1" applyAlignment="1">
      <alignment horizontal="right" vertical="center"/>
    </xf>
    <xf numFmtId="168" fontId="31" fillId="37" borderId="0" xfId="1" applyFont="1" applyFill="1" applyBorder="1" applyAlignment="1">
      <alignment vertical="center"/>
    </xf>
    <xf numFmtId="168" fontId="31" fillId="37" borderId="0" xfId="1" applyFont="1" applyFill="1" applyAlignment="1">
      <alignment vertical="center"/>
    </xf>
    <xf numFmtId="168" fontId="22" fillId="0" borderId="0" xfId="1" applyFont="1" applyFill="1" applyBorder="1" applyAlignment="1">
      <alignment vertical="center"/>
    </xf>
    <xf numFmtId="0" fontId="39" fillId="0" borderId="0" xfId="0" applyFont="1"/>
    <xf numFmtId="0" fontId="40" fillId="0" borderId="0" xfId="0" applyFont="1"/>
    <xf numFmtId="0" fontId="41" fillId="0" borderId="0" xfId="0" applyFont="1"/>
    <xf numFmtId="0" fontId="42" fillId="0" borderId="0" xfId="0" applyFont="1" applyAlignment="1">
      <alignment vertical="center"/>
    </xf>
    <xf numFmtId="0" fontId="43" fillId="0" borderId="0" xfId="0" applyFont="1"/>
    <xf numFmtId="0" fontId="44" fillId="0" borderId="0" xfId="0" applyFont="1" applyAlignment="1">
      <alignment horizontal="center"/>
    </xf>
    <xf numFmtId="0" fontId="45" fillId="0" borderId="0" xfId="0" applyFont="1"/>
    <xf numFmtId="0" fontId="52" fillId="0" borderId="0" xfId="0" applyFont="1"/>
    <xf numFmtId="0" fontId="54" fillId="0" borderId="0" xfId="0" applyFont="1"/>
    <xf numFmtId="0" fontId="45" fillId="39" borderId="0" xfId="0" applyFont="1" applyFill="1"/>
    <xf numFmtId="0" fontId="46" fillId="39" borderId="0" xfId="0" applyFont="1" applyFill="1" applyAlignment="1">
      <alignment horizontal="center"/>
    </xf>
    <xf numFmtId="0" fontId="47" fillId="39" borderId="0" xfId="0" applyFont="1" applyFill="1" applyAlignment="1">
      <alignment horizontal="center"/>
    </xf>
    <xf numFmtId="0" fontId="54" fillId="39" borderId="0" xfId="0" applyFont="1" applyFill="1"/>
    <xf numFmtId="0" fontId="51" fillId="39" borderId="0" xfId="0" applyFont="1" applyFill="1"/>
    <xf numFmtId="0" fontId="48" fillId="39" borderId="0" xfId="0" applyFont="1" applyFill="1"/>
    <xf numFmtId="0" fontId="49" fillId="39" borderId="0" xfId="0" applyFont="1" applyFill="1"/>
    <xf numFmtId="0" fontId="50" fillId="39" borderId="0" xfId="56" applyFont="1" applyFill="1" applyBorder="1" applyAlignment="1">
      <alignment horizontal="center"/>
    </xf>
    <xf numFmtId="0" fontId="19" fillId="39" borderId="0" xfId="0" applyFont="1" applyFill="1" applyAlignment="1">
      <alignment horizontal="center"/>
    </xf>
    <xf numFmtId="0" fontId="55" fillId="39" borderId="0" xfId="0" applyFont="1" applyFill="1" applyAlignment="1">
      <alignment horizontal="center"/>
    </xf>
    <xf numFmtId="0" fontId="40" fillId="40" borderId="0" xfId="0" applyFont="1" applyFill="1"/>
    <xf numFmtId="0" fontId="56" fillId="40" borderId="0" xfId="0" applyFont="1" applyFill="1" applyAlignment="1">
      <alignment vertical="center"/>
    </xf>
    <xf numFmtId="168" fontId="21" fillId="0" borderId="0" xfId="1" applyFont="1" applyAlignment="1">
      <alignment vertical="center"/>
    </xf>
    <xf numFmtId="168" fontId="23" fillId="38" borderId="10" xfId="1" applyFont="1" applyFill="1" applyBorder="1" applyAlignment="1">
      <alignment horizontal="center" vertical="center" wrapText="1"/>
    </xf>
    <xf numFmtId="168" fontId="23" fillId="33" borderId="10" xfId="1" applyFont="1" applyFill="1" applyBorder="1" applyAlignment="1">
      <alignment horizontal="center" vertical="center" wrapText="1"/>
    </xf>
    <xf numFmtId="168" fontId="22" fillId="0" borderId="16" xfId="1" applyFont="1" applyFill="1" applyBorder="1" applyAlignment="1">
      <alignment vertical="center"/>
    </xf>
    <xf numFmtId="168" fontId="24" fillId="0" borderId="0" xfId="1" applyFont="1" applyAlignment="1">
      <alignment vertical="center"/>
    </xf>
    <xf numFmtId="164" fontId="25" fillId="0" borderId="10" xfId="50" applyFont="1" applyFill="1" applyBorder="1" applyAlignment="1">
      <alignment wrapText="1"/>
    </xf>
    <xf numFmtId="164" fontId="25" fillId="0" borderId="0" xfId="0" applyNumberFormat="1" applyFont="1"/>
    <xf numFmtId="164" fontId="25" fillId="0" borderId="0" xfId="50" applyFont="1" applyFill="1"/>
    <xf numFmtId="0" fontId="59" fillId="39" borderId="0" xfId="0" applyFont="1" applyFill="1"/>
    <xf numFmtId="0" fontId="60" fillId="39" borderId="0" xfId="0" applyFont="1" applyFill="1" applyAlignment="1">
      <alignment horizontal="center"/>
    </xf>
    <xf numFmtId="0" fontId="59" fillId="0" borderId="0" xfId="0" applyFont="1"/>
    <xf numFmtId="0" fontId="61" fillId="39" borderId="0" xfId="0" applyFont="1" applyFill="1"/>
    <xf numFmtId="0" fontId="62" fillId="39" borderId="0" xfId="0" applyFont="1" applyFill="1"/>
    <xf numFmtId="0" fontId="63" fillId="39" borderId="0" xfId="0" applyFont="1" applyFill="1"/>
    <xf numFmtId="0" fontId="64" fillId="39" borderId="0" xfId="56" applyFont="1" applyFill="1" applyBorder="1" applyAlignment="1">
      <alignment horizontal="center"/>
    </xf>
    <xf numFmtId="0" fontId="64" fillId="39" borderId="0" xfId="56" quotePrefix="1" applyFont="1" applyFill="1"/>
    <xf numFmtId="0" fontId="59" fillId="39" borderId="0" xfId="0" applyFont="1" applyFill="1" applyAlignment="1">
      <alignment horizontal="center"/>
    </xf>
    <xf numFmtId="0" fontId="64" fillId="39" borderId="0" xfId="56" quotePrefix="1" applyFont="1" applyFill="1" applyBorder="1" applyAlignment="1">
      <alignment horizontal="center"/>
    </xf>
    <xf numFmtId="168" fontId="29" fillId="0" borderId="16" xfId="1" applyFont="1" applyFill="1" applyBorder="1" applyAlignment="1">
      <alignment horizontal="right" vertical="center"/>
    </xf>
    <xf numFmtId="169" fontId="29" fillId="0" borderId="16" xfId="1" applyNumberFormat="1" applyFont="1" applyFill="1" applyBorder="1" applyAlignment="1">
      <alignment vertical="center"/>
    </xf>
    <xf numFmtId="0" fontId="69" fillId="0" borderId="0" xfId="700" applyFont="1" applyAlignment="1">
      <alignment horizontal="left" vertical="center"/>
    </xf>
    <xf numFmtId="0" fontId="70" fillId="0" borderId="0" xfId="700" applyFont="1" applyAlignment="1">
      <alignment horizontal="left" vertical="center"/>
    </xf>
    <xf numFmtId="0" fontId="71" fillId="0" borderId="0" xfId="0" applyFont="1"/>
    <xf numFmtId="172" fontId="22" fillId="0" borderId="0" xfId="50" applyNumberFormat="1" applyFont="1" applyFill="1" applyBorder="1" applyAlignment="1">
      <alignment vertical="center"/>
    </xf>
    <xf numFmtId="172" fontId="29" fillId="34" borderId="10" xfId="50" applyNumberFormat="1" applyFont="1" applyFill="1" applyBorder="1" applyAlignment="1">
      <alignment vertical="center"/>
    </xf>
    <xf numFmtId="0" fontId="69" fillId="0" borderId="0" xfId="700" applyFont="1" applyAlignment="1">
      <alignment horizontal="center" vertical="center"/>
    </xf>
    <xf numFmtId="172" fontId="23" fillId="0" borderId="10" xfId="50" applyNumberFormat="1" applyFont="1" applyFill="1" applyBorder="1" applyAlignment="1">
      <alignment horizontal="center" vertical="center" wrapText="1"/>
    </xf>
    <xf numFmtId="0" fontId="69" fillId="0" borderId="0" xfId="700" applyFont="1" applyAlignment="1">
      <alignment horizontal="left" vertical="center" indent="1"/>
    </xf>
    <xf numFmtId="172" fontId="23" fillId="34" borderId="10" xfId="50" applyNumberFormat="1" applyFont="1" applyFill="1" applyBorder="1" applyAlignment="1">
      <alignment vertical="center"/>
    </xf>
    <xf numFmtId="172" fontId="0" fillId="0" borderId="0" xfId="50" applyNumberFormat="1" applyFont="1" applyAlignment="1">
      <alignment vertical="center"/>
    </xf>
    <xf numFmtId="172" fontId="22" fillId="0" borderId="0" xfId="50" applyNumberFormat="1" applyFont="1" applyAlignment="1">
      <alignment vertical="center"/>
    </xf>
    <xf numFmtId="170" fontId="70" fillId="0" borderId="0" xfId="701" applyNumberFormat="1" applyFont="1" applyAlignment="1">
      <alignment horizontal="right" vertical="center"/>
    </xf>
    <xf numFmtId="172" fontId="23" fillId="43" borderId="10" xfId="50" applyNumberFormat="1" applyFont="1" applyFill="1" applyBorder="1" applyAlignment="1">
      <alignment horizontal="center" vertical="center" wrapText="1"/>
    </xf>
    <xf numFmtId="170" fontId="69" fillId="0" borderId="0" xfId="701" applyNumberFormat="1" applyFont="1" applyAlignment="1">
      <alignment horizontal="right" vertical="center"/>
    </xf>
    <xf numFmtId="165" fontId="13" fillId="0" borderId="0" xfId="0" applyNumberFormat="1" applyFont="1"/>
    <xf numFmtId="172" fontId="25" fillId="0" borderId="0" xfId="50" applyNumberFormat="1" applyFont="1"/>
    <xf numFmtId="164" fontId="73" fillId="0" borderId="0" xfId="50" applyFont="1" applyFill="1"/>
    <xf numFmtId="0" fontId="73" fillId="0" borderId="0" xfId="0" applyFont="1" applyAlignment="1">
      <alignment horizontal="left"/>
    </xf>
    <xf numFmtId="172" fontId="23" fillId="0" borderId="10" xfId="50" applyNumberFormat="1" applyFont="1" applyBorder="1" applyAlignment="1">
      <alignment horizontal="center" vertical="center" wrapText="1"/>
    </xf>
    <xf numFmtId="172" fontId="25" fillId="0" borderId="10" xfId="50" applyNumberFormat="1" applyFont="1" applyFill="1" applyBorder="1"/>
    <xf numFmtId="172" fontId="22" fillId="0" borderId="13" xfId="50" applyNumberFormat="1" applyFont="1" applyFill="1" applyBorder="1" applyAlignment="1">
      <alignment vertical="center"/>
    </xf>
    <xf numFmtId="172" fontId="29" fillId="34" borderId="13" xfId="50" applyNumberFormat="1" applyFont="1" applyFill="1" applyBorder="1" applyAlignment="1">
      <alignment vertical="center"/>
    </xf>
    <xf numFmtId="172" fontId="25" fillId="0" borderId="0" xfId="50" applyNumberFormat="1" applyFont="1" applyFill="1"/>
    <xf numFmtId="0" fontId="74" fillId="0" borderId="0" xfId="0" applyFont="1" applyAlignment="1">
      <alignment horizontal="center"/>
    </xf>
    <xf numFmtId="172" fontId="30" fillId="37" borderId="10" xfId="50" applyNumberFormat="1" applyFont="1" applyFill="1" applyBorder="1" applyAlignment="1">
      <alignment vertical="center"/>
    </xf>
    <xf numFmtId="0" fontId="73" fillId="0" borderId="0" xfId="0" applyFont="1"/>
    <xf numFmtId="0" fontId="72" fillId="0" borderId="18" xfId="0" applyFont="1" applyBorder="1" applyAlignment="1">
      <alignment horizontal="left" vertical="center" indent="1"/>
    </xf>
    <xf numFmtId="172" fontId="23" fillId="34" borderId="10" xfId="50" applyNumberFormat="1" applyFont="1" applyFill="1" applyBorder="1" applyAlignment="1">
      <alignment horizontal="center" vertical="center" wrapText="1"/>
    </xf>
    <xf numFmtId="166" fontId="72" fillId="0" borderId="18" xfId="0" applyNumberFormat="1" applyFont="1" applyBorder="1" applyAlignment="1">
      <alignment vertical="center"/>
    </xf>
    <xf numFmtId="172" fontId="29" fillId="34" borderId="0" xfId="50" applyNumberFormat="1" applyFont="1" applyFill="1" applyAlignment="1">
      <alignment vertical="center"/>
    </xf>
    <xf numFmtId="172" fontId="31" fillId="37" borderId="0" xfId="50" applyNumberFormat="1" applyFont="1" applyFill="1" applyBorder="1" applyAlignment="1">
      <alignment vertical="center"/>
    </xf>
    <xf numFmtId="172" fontId="25" fillId="0" borderId="10" xfId="50" applyNumberFormat="1" applyFont="1" applyFill="1" applyBorder="1" applyAlignment="1">
      <alignment wrapText="1"/>
    </xf>
    <xf numFmtId="172" fontId="23" fillId="43" borderId="10" xfId="50" applyNumberFormat="1" applyFont="1" applyFill="1" applyBorder="1" applyAlignment="1">
      <alignment vertical="center"/>
    </xf>
    <xf numFmtId="172" fontId="23" fillId="0" borderId="0" xfId="50" applyNumberFormat="1" applyFont="1" applyAlignment="1">
      <alignment vertical="center"/>
    </xf>
    <xf numFmtId="170" fontId="69" fillId="0" borderId="0" xfId="701" applyNumberFormat="1" applyFont="1" applyBorder="1" applyAlignment="1">
      <alignment horizontal="right" vertical="center"/>
    </xf>
    <xf numFmtId="172" fontId="74" fillId="0" borderId="0" xfId="50" applyNumberFormat="1" applyFont="1" applyFill="1"/>
    <xf numFmtId="172" fontId="29" fillId="34" borderId="10" xfId="50" applyNumberFormat="1" applyFont="1" applyFill="1" applyBorder="1" applyAlignment="1">
      <alignment horizontal="center" vertical="center" wrapText="1"/>
    </xf>
    <xf numFmtId="0" fontId="73" fillId="0" borderId="0" xfId="0" applyFont="1" applyAlignment="1">
      <alignment horizontal="center"/>
    </xf>
    <xf numFmtId="172" fontId="28" fillId="0" borderId="0" xfId="50" applyNumberFormat="1" applyFont="1" applyAlignment="1">
      <alignment vertical="center"/>
    </xf>
    <xf numFmtId="172" fontId="23" fillId="0" borderId="10" xfId="50" applyNumberFormat="1" applyFont="1" applyFill="1" applyBorder="1" applyAlignment="1">
      <alignment vertical="center"/>
    </xf>
    <xf numFmtId="0" fontId="26" fillId="0" borderId="0" xfId="0" applyFont="1" applyAlignment="1">
      <alignment horizontal="center"/>
    </xf>
    <xf numFmtId="0" fontId="70" fillId="0" borderId="0" xfId="461" applyFont="1" applyAlignment="1">
      <alignment horizontal="left" vertical="center" indent="1"/>
    </xf>
    <xf numFmtId="0" fontId="69" fillId="0" borderId="0" xfId="461" applyFont="1" applyAlignment="1">
      <alignment horizontal="left" vertical="center" indent="1"/>
    </xf>
    <xf numFmtId="0" fontId="70" fillId="0" borderId="0" xfId="700" applyFont="1" applyAlignment="1">
      <alignment vertical="center"/>
    </xf>
    <xf numFmtId="0" fontId="69" fillId="0" borderId="0" xfId="700" applyFont="1" applyAlignment="1">
      <alignment vertical="center"/>
    </xf>
    <xf numFmtId="0" fontId="23" fillId="43" borderId="10" xfId="0" applyFont="1" applyFill="1" applyBorder="1" applyAlignment="1">
      <alignment horizontal="left" vertical="center"/>
    </xf>
    <xf numFmtId="172" fontId="25" fillId="0" borderId="0" xfId="0" applyNumberFormat="1" applyFont="1"/>
    <xf numFmtId="0" fontId="75" fillId="39" borderId="0" xfId="0" applyFont="1" applyFill="1" applyAlignment="1">
      <alignment vertical="center"/>
    </xf>
    <xf numFmtId="0" fontId="75" fillId="39" borderId="17" xfId="0" applyFont="1" applyFill="1" applyBorder="1" applyAlignment="1">
      <alignment vertical="center"/>
    </xf>
    <xf numFmtId="0" fontId="75" fillId="0" borderId="0" xfId="0" applyFont="1"/>
    <xf numFmtId="0" fontId="75" fillId="0" borderId="0" xfId="0" applyFont="1" applyAlignment="1">
      <alignment horizontal="left"/>
    </xf>
    <xf numFmtId="0" fontId="76" fillId="0" borderId="0" xfId="0" applyFont="1"/>
    <xf numFmtId="0" fontId="75" fillId="0" borderId="0" xfId="0" applyFont="1" applyAlignment="1">
      <alignment horizontal="left" vertical="center" wrapText="1"/>
    </xf>
    <xf numFmtId="0" fontId="76" fillId="0" borderId="0" xfId="0" applyFont="1" applyAlignment="1">
      <alignment horizontal="left" vertical="center"/>
    </xf>
    <xf numFmtId="0" fontId="75" fillId="0" borderId="0" xfId="0" applyFont="1" applyAlignment="1">
      <alignment horizontal="left" vertical="center"/>
    </xf>
    <xf numFmtId="0" fontId="76" fillId="39" borderId="0" xfId="0" applyFont="1" applyFill="1" applyAlignment="1">
      <alignment horizontal="right" vertical="center"/>
    </xf>
    <xf numFmtId="0" fontId="76" fillId="39" borderId="17" xfId="0" applyFont="1" applyFill="1" applyBorder="1" applyAlignment="1">
      <alignment horizontal="right" vertical="center"/>
    </xf>
    <xf numFmtId="0" fontId="75" fillId="0" borderId="0" xfId="0" applyFont="1" applyAlignment="1">
      <alignment horizontal="right"/>
    </xf>
    <xf numFmtId="0" fontId="75" fillId="0" borderId="0" xfId="0" applyFont="1" applyAlignment="1">
      <alignment horizontal="right" vertical="center" wrapText="1"/>
    </xf>
    <xf numFmtId="0" fontId="78" fillId="0" borderId="0" xfId="0" applyFont="1" applyAlignment="1">
      <alignment vertical="center"/>
    </xf>
    <xf numFmtId="0" fontId="78" fillId="0" borderId="0" xfId="0" applyFont="1"/>
    <xf numFmtId="0" fontId="77" fillId="0" borderId="0" xfId="0" applyFont="1"/>
    <xf numFmtId="0" fontId="19" fillId="0" borderId="19" xfId="48" applyBorder="1" applyAlignment="1">
      <alignment vertical="center"/>
    </xf>
    <xf numFmtId="0" fontId="81" fillId="0" borderId="0" xfId="0" applyFont="1" applyAlignment="1">
      <alignment vertical="center"/>
    </xf>
    <xf numFmtId="0" fontId="80" fillId="0" borderId="0" xfId="0" applyFont="1" applyAlignment="1">
      <alignment vertical="center"/>
    </xf>
    <xf numFmtId="0" fontId="78" fillId="39" borderId="0" xfId="0" applyFont="1" applyFill="1"/>
    <xf numFmtId="0" fontId="81" fillId="39" borderId="0" xfId="0" applyFont="1" applyFill="1" applyAlignment="1">
      <alignment horizontal="center"/>
    </xf>
    <xf numFmtId="0" fontId="78" fillId="39" borderId="17" xfId="0" applyFont="1" applyFill="1" applyBorder="1"/>
    <xf numFmtId="0" fontId="81" fillId="39" borderId="17" xfId="0" applyFont="1" applyFill="1" applyBorder="1" applyAlignment="1">
      <alignment horizontal="center"/>
    </xf>
    <xf numFmtId="0" fontId="82" fillId="0" borderId="0" xfId="0" applyFont="1"/>
    <xf numFmtId="0" fontId="81" fillId="0" borderId="0" xfId="0" applyFont="1" applyAlignment="1">
      <alignment horizontal="right"/>
    </xf>
    <xf numFmtId="0" fontId="58" fillId="0" borderId="0" xfId="56" applyFont="1" applyFill="1" applyAlignment="1">
      <alignment horizontal="center"/>
    </xf>
    <xf numFmtId="0" fontId="83" fillId="0" borderId="0" xfId="0" applyFont="1" applyAlignment="1">
      <alignment vertical="center"/>
    </xf>
    <xf numFmtId="0" fontId="85" fillId="45" borderId="0" xfId="0" applyFont="1" applyFill="1" applyAlignment="1">
      <alignment horizontal="left" vertical="center" indent="1"/>
    </xf>
    <xf numFmtId="0" fontId="86" fillId="45" borderId="0" xfId="0" applyFont="1" applyFill="1" applyAlignment="1">
      <alignment horizontal="center" vertical="center"/>
    </xf>
    <xf numFmtId="0" fontId="86" fillId="45" borderId="0" xfId="0" applyFont="1" applyFill="1" applyAlignment="1">
      <alignment horizontal="left" vertical="center" indent="1"/>
    </xf>
    <xf numFmtId="0" fontId="78" fillId="45" borderId="0" xfId="0" applyFont="1" applyFill="1" applyAlignment="1">
      <alignment vertical="center"/>
    </xf>
    <xf numFmtId="0" fontId="79" fillId="0" borderId="0" xfId="0" applyFont="1"/>
    <xf numFmtId="176" fontId="57" fillId="40" borderId="13" xfId="0" applyNumberFormat="1" applyFont="1" applyFill="1" applyBorder="1" applyAlignment="1">
      <alignment horizontal="center" vertical="center" wrapText="1"/>
    </xf>
    <xf numFmtId="0" fontId="78" fillId="47" borderId="19" xfId="0" applyFont="1" applyFill="1" applyBorder="1" applyAlignment="1">
      <alignment horizontal="left" indent="1"/>
    </xf>
    <xf numFmtId="0" fontId="78" fillId="47" borderId="0" xfId="0" applyFont="1" applyFill="1"/>
    <xf numFmtId="0" fontId="81" fillId="47" borderId="0" xfId="0" applyFont="1" applyFill="1"/>
    <xf numFmtId="170" fontId="78" fillId="47" borderId="21" xfId="1" applyNumberFormat="1" applyFont="1" applyFill="1" applyBorder="1" applyAlignment="1">
      <alignment horizontal="left" vertical="center" indent="1"/>
    </xf>
    <xf numFmtId="0" fontId="85" fillId="45" borderId="19" xfId="0" applyFont="1" applyFill="1" applyBorder="1" applyAlignment="1">
      <alignment horizontal="left" vertical="center" indent="1"/>
    </xf>
    <xf numFmtId="0" fontId="86" fillId="45" borderId="19" xfId="0" applyFont="1" applyFill="1" applyBorder="1" applyAlignment="1">
      <alignment horizontal="left" vertical="center" indent="1"/>
    </xf>
    <xf numFmtId="164" fontId="71" fillId="0" borderId="0" xfId="0" applyNumberFormat="1" applyFont="1"/>
    <xf numFmtId="0" fontId="81" fillId="47" borderId="19" xfId="0" applyFont="1" applyFill="1" applyBorder="1" applyAlignment="1">
      <alignment horizontal="left" indent="1"/>
    </xf>
    <xf numFmtId="170" fontId="81" fillId="47" borderId="21" xfId="1" applyNumberFormat="1" applyFont="1" applyFill="1" applyBorder="1" applyAlignment="1">
      <alignment horizontal="left" vertical="center" indent="1"/>
    </xf>
    <xf numFmtId="164" fontId="84" fillId="44" borderId="21" xfId="50" applyFont="1" applyFill="1" applyBorder="1" applyAlignment="1">
      <alignment horizontal="right" vertical="center" wrapText="1"/>
    </xf>
    <xf numFmtId="164" fontId="84" fillId="44" borderId="22" xfId="50" applyFont="1" applyFill="1" applyBorder="1" applyAlignment="1">
      <alignment horizontal="right" vertical="center" wrapText="1"/>
    </xf>
    <xf numFmtId="177" fontId="78" fillId="47" borderId="0" xfId="0" applyNumberFormat="1" applyFont="1" applyFill="1"/>
    <xf numFmtId="177" fontId="81" fillId="47" borderId="0" xfId="0" applyNumberFormat="1" applyFont="1" applyFill="1"/>
    <xf numFmtId="177" fontId="81" fillId="47" borderId="0" xfId="1" applyNumberFormat="1" applyFont="1" applyFill="1" applyBorder="1"/>
    <xf numFmtId="178" fontId="81" fillId="47" borderId="24" xfId="1" applyNumberFormat="1" applyFont="1" applyFill="1" applyBorder="1" applyAlignment="1">
      <alignment horizontal="left" vertical="center" indent="1"/>
    </xf>
    <xf numFmtId="179" fontId="77" fillId="0" borderId="0" xfId="0" applyNumberFormat="1" applyFont="1"/>
    <xf numFmtId="0" fontId="81" fillId="47" borderId="25" xfId="0" applyFont="1" applyFill="1" applyBorder="1" applyAlignment="1">
      <alignment horizontal="left" vertical="center" indent="1"/>
    </xf>
    <xf numFmtId="180" fontId="78" fillId="47" borderId="26" xfId="1" applyNumberFormat="1" applyFont="1" applyFill="1" applyBorder="1" applyAlignment="1">
      <alignment vertical="center"/>
    </xf>
    <xf numFmtId="180" fontId="81" fillId="47" borderId="26" xfId="1" applyNumberFormat="1" applyFont="1" applyFill="1" applyBorder="1" applyAlignment="1">
      <alignment vertical="center"/>
    </xf>
    <xf numFmtId="181" fontId="77" fillId="0" borderId="0" xfId="0" applyNumberFormat="1" applyFont="1"/>
    <xf numFmtId="169" fontId="77" fillId="0" borderId="0" xfId="0" applyNumberFormat="1" applyFont="1"/>
    <xf numFmtId="0" fontId="40" fillId="0" borderId="0" xfId="0" applyFont="1" applyAlignment="1">
      <alignment horizontal="right"/>
    </xf>
    <xf numFmtId="0" fontId="21" fillId="0" borderId="0" xfId="48" quotePrefix="1" applyFont="1" applyAlignment="1">
      <alignment horizontal="center" vertical="center"/>
    </xf>
    <xf numFmtId="0" fontId="21" fillId="0" borderId="0" xfId="48" applyFont="1" applyAlignment="1">
      <alignment horizontal="center" vertical="center"/>
    </xf>
    <xf numFmtId="0" fontId="81"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19" fillId="0" borderId="0" xfId="48" applyAlignment="1">
      <alignment horizontal="center" vertical="center"/>
    </xf>
    <xf numFmtId="0" fontId="78" fillId="0" borderId="0" xfId="0" applyFont="1" applyAlignment="1">
      <alignment horizontal="left" vertical="center" wrapText="1"/>
    </xf>
    <xf numFmtId="0" fontId="19" fillId="0" borderId="0" xfId="0" applyFont="1" applyAlignment="1">
      <alignment vertical="center"/>
    </xf>
    <xf numFmtId="0" fontId="72" fillId="0" borderId="0" xfId="0" applyFont="1" applyAlignment="1">
      <alignment vertical="center"/>
    </xf>
    <xf numFmtId="0" fontId="87" fillId="0" borderId="0" xfId="0" applyFont="1" applyAlignment="1">
      <alignment vertical="center"/>
    </xf>
    <xf numFmtId="0" fontId="88" fillId="0" borderId="0" xfId="0" applyFont="1" applyAlignment="1">
      <alignment vertical="center"/>
    </xf>
    <xf numFmtId="49" fontId="89" fillId="48" borderId="25" xfId="0" applyNumberFormat="1" applyFont="1" applyFill="1" applyBorder="1" applyAlignment="1">
      <alignment horizontal="center" vertical="center"/>
    </xf>
    <xf numFmtId="49" fontId="89" fillId="48" borderId="26" xfId="0" applyNumberFormat="1" applyFont="1" applyFill="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left" vertical="center" wrapText="1"/>
    </xf>
    <xf numFmtId="0" fontId="25" fillId="0" borderId="15" xfId="0" applyFont="1" applyBorder="1" applyAlignment="1">
      <alignment horizontal="left" vertical="center"/>
    </xf>
    <xf numFmtId="0" fontId="25" fillId="0" borderId="15" xfId="0" applyFont="1" applyBorder="1" applyAlignment="1">
      <alignment horizontal="center" vertical="center" wrapText="1"/>
    </xf>
    <xf numFmtId="169" fontId="25" fillId="0" borderId="15" xfId="1" applyNumberFormat="1" applyFont="1" applyFill="1" applyBorder="1" applyAlignment="1">
      <alignment vertical="center" wrapText="1"/>
    </xf>
    <xf numFmtId="0" fontId="25" fillId="0" borderId="0" xfId="0" applyFont="1" applyAlignment="1">
      <alignment vertical="center"/>
    </xf>
    <xf numFmtId="172" fontId="25" fillId="0" borderId="15" xfId="50" applyNumberFormat="1" applyFont="1" applyFill="1" applyBorder="1" applyAlignment="1">
      <alignment vertical="center" wrapText="1"/>
    </xf>
    <xf numFmtId="0" fontId="32" fillId="0" borderId="15" xfId="0" applyFont="1" applyBorder="1" applyAlignment="1">
      <alignment horizontal="left" vertical="center"/>
    </xf>
    <xf numFmtId="169" fontId="23" fillId="0" borderId="15" xfId="1" applyNumberFormat="1" applyFont="1" applyBorder="1" applyAlignment="1">
      <alignment horizontal="center" vertical="center" wrapText="1"/>
    </xf>
    <xf numFmtId="169" fontId="23" fillId="0" borderId="15" xfId="1" applyNumberFormat="1" applyFont="1" applyFill="1" applyBorder="1" applyAlignment="1">
      <alignment horizontal="center" vertical="center" wrapText="1"/>
    </xf>
    <xf numFmtId="169" fontId="23" fillId="0" borderId="15" xfId="1" applyNumberFormat="1" applyFont="1" applyFill="1" applyBorder="1" applyAlignment="1">
      <alignment vertical="center"/>
    </xf>
    <xf numFmtId="168" fontId="30" fillId="37" borderId="10" xfId="1" applyFont="1" applyFill="1" applyBorder="1" applyAlignment="1">
      <alignment vertical="center"/>
    </xf>
    <xf numFmtId="172" fontId="85" fillId="45" borderId="21" xfId="50" applyNumberFormat="1" applyFont="1" applyFill="1" applyBorder="1" applyAlignment="1">
      <alignment horizontal="right" vertical="center" indent="1"/>
    </xf>
    <xf numFmtId="172" fontId="85" fillId="45" borderId="22" xfId="50" applyNumberFormat="1" applyFont="1" applyFill="1" applyBorder="1" applyAlignment="1">
      <alignment horizontal="right" vertical="center" indent="1"/>
    </xf>
    <xf numFmtId="172" fontId="86" fillId="45" borderId="21" xfId="50" applyNumberFormat="1" applyFont="1" applyFill="1" applyBorder="1" applyAlignment="1">
      <alignment horizontal="right" vertical="center" indent="1"/>
    </xf>
    <xf numFmtId="172" fontId="85" fillId="45" borderId="14" xfId="50" applyNumberFormat="1" applyFont="1" applyFill="1" applyBorder="1" applyAlignment="1">
      <alignment horizontal="right" vertical="center" wrapText="1" indent="1"/>
    </xf>
    <xf numFmtId="172" fontId="85" fillId="45" borderId="23" xfId="50" applyNumberFormat="1" applyFont="1" applyFill="1" applyBorder="1" applyAlignment="1">
      <alignment horizontal="right" vertical="center" wrapText="1" indent="1"/>
    </xf>
    <xf numFmtId="172" fontId="81" fillId="47" borderId="21" xfId="50" applyNumberFormat="1" applyFont="1" applyFill="1" applyBorder="1" applyAlignment="1">
      <alignment horizontal="left" vertical="center" indent="1"/>
    </xf>
    <xf numFmtId="164" fontId="19" fillId="0" borderId="10" xfId="50" applyFont="1" applyBorder="1" applyAlignment="1">
      <alignment vertical="center"/>
    </xf>
    <xf numFmtId="176" fontId="57" fillId="40" borderId="10" xfId="48" applyNumberFormat="1" applyFont="1" applyFill="1" applyBorder="1" applyAlignment="1">
      <alignment horizontal="center" vertical="center" wrapText="1"/>
    </xf>
    <xf numFmtId="0" fontId="86" fillId="45" borderId="10" xfId="0" applyFont="1" applyFill="1" applyBorder="1" applyAlignment="1">
      <alignment horizontal="left" vertical="center"/>
    </xf>
    <xf numFmtId="182" fontId="78" fillId="0" borderId="11" xfId="50" applyNumberFormat="1" applyFont="1" applyBorder="1" applyAlignment="1">
      <alignment horizontal="left" vertical="center"/>
    </xf>
    <xf numFmtId="172" fontId="78" fillId="0" borderId="10" xfId="50" applyNumberFormat="1" applyFont="1" applyBorder="1" applyAlignment="1">
      <alignment horizontal="left" vertical="center"/>
    </xf>
    <xf numFmtId="164" fontId="19" fillId="0" borderId="10" xfId="50" applyFont="1" applyBorder="1" applyAlignment="1">
      <alignment horizontal="right" vertical="center"/>
    </xf>
    <xf numFmtId="0" fontId="78" fillId="0" borderId="11" xfId="0" applyFont="1" applyBorder="1" applyAlignment="1">
      <alignment horizontal="left" vertical="center"/>
    </xf>
    <xf numFmtId="0" fontId="80" fillId="0" borderId="0" xfId="0" applyFont="1" applyAlignment="1">
      <alignment horizontal="center" vertical="center" wrapText="1"/>
    </xf>
    <xf numFmtId="0" fontId="40" fillId="0" borderId="0" xfId="0" applyFont="1" applyAlignment="1">
      <alignment vertical="center"/>
    </xf>
    <xf numFmtId="0" fontId="78" fillId="39" borderId="0" xfId="0" applyFont="1" applyFill="1" applyAlignment="1">
      <alignment vertical="center"/>
    </xf>
    <xf numFmtId="0" fontId="81" fillId="39" borderId="0" xfId="0" applyFont="1" applyFill="1" applyAlignment="1">
      <alignment horizontal="center" vertical="center"/>
    </xf>
    <xf numFmtId="0" fontId="78" fillId="39" borderId="17" xfId="0" applyFont="1" applyFill="1" applyBorder="1" applyAlignment="1">
      <alignment vertical="center"/>
    </xf>
    <xf numFmtId="0" fontId="81" fillId="39" borderId="17" xfId="0" applyFont="1" applyFill="1" applyBorder="1" applyAlignment="1">
      <alignment horizontal="center" vertical="center"/>
    </xf>
    <xf numFmtId="0" fontId="78" fillId="0" borderId="0" xfId="0" applyFont="1" applyAlignment="1">
      <alignment vertical="center" wrapText="1"/>
    </xf>
    <xf numFmtId="0" fontId="85" fillId="45" borderId="19" xfId="0" applyFont="1" applyFill="1" applyBorder="1" applyAlignment="1">
      <alignment vertical="center"/>
    </xf>
    <xf numFmtId="0" fontId="86" fillId="45" borderId="0" xfId="0" applyFont="1" applyFill="1" applyAlignment="1">
      <alignment horizontal="left" vertical="center"/>
    </xf>
    <xf numFmtId="0" fontId="91" fillId="0" borderId="19" xfId="0" applyFont="1" applyBorder="1" applyAlignment="1">
      <alignment vertical="center"/>
    </xf>
    <xf numFmtId="49" fontId="78" fillId="47" borderId="19" xfId="0" applyNumberFormat="1" applyFont="1" applyFill="1" applyBorder="1" applyAlignment="1">
      <alignment vertical="center"/>
    </xf>
    <xf numFmtId="49" fontId="81" fillId="47" borderId="0" xfId="0" applyNumberFormat="1" applyFont="1" applyFill="1" applyAlignment="1">
      <alignment vertical="center"/>
    </xf>
    <xf numFmtId="49" fontId="78" fillId="47" borderId="0" xfId="0" applyNumberFormat="1" applyFont="1" applyFill="1" applyAlignment="1">
      <alignment vertical="center"/>
    </xf>
    <xf numFmtId="0" fontId="81" fillId="47" borderId="19" xfId="0" applyFont="1" applyFill="1" applyBorder="1" applyAlignment="1">
      <alignment vertical="center"/>
    </xf>
    <xf numFmtId="0" fontId="81" fillId="47" borderId="0" xfId="0" applyFont="1" applyFill="1" applyAlignment="1">
      <alignment vertical="center"/>
    </xf>
    <xf numFmtId="0" fontId="91" fillId="0" borderId="0" xfId="0" applyFont="1" applyAlignment="1">
      <alignment vertical="center"/>
    </xf>
    <xf numFmtId="0" fontId="81" fillId="47" borderId="22" xfId="0" applyFont="1" applyFill="1" applyBorder="1" applyAlignment="1">
      <alignment vertical="center"/>
    </xf>
    <xf numFmtId="0" fontId="81" fillId="47" borderId="25" xfId="0" applyFont="1" applyFill="1" applyBorder="1" applyAlignment="1">
      <alignment vertical="center"/>
    </xf>
    <xf numFmtId="0" fontId="81" fillId="47" borderId="26" xfId="0" applyFont="1" applyFill="1" applyBorder="1" applyAlignment="1">
      <alignment vertical="center"/>
    </xf>
    <xf numFmtId="172" fontId="92" fillId="0" borderId="0" xfId="50" applyNumberFormat="1" applyFont="1" applyAlignment="1">
      <alignment vertical="center"/>
    </xf>
    <xf numFmtId="172" fontId="85" fillId="45" borderId="21" xfId="50" applyNumberFormat="1" applyFont="1" applyFill="1" applyBorder="1" applyAlignment="1">
      <alignment horizontal="right" vertical="center"/>
    </xf>
    <xf numFmtId="172" fontId="78" fillId="47" borderId="21" xfId="50" applyNumberFormat="1" applyFont="1" applyFill="1" applyBorder="1" applyAlignment="1">
      <alignment vertical="center"/>
    </xf>
    <xf numFmtId="172" fontId="81" fillId="47" borderId="13" xfId="50" applyNumberFormat="1" applyFont="1" applyFill="1" applyBorder="1" applyAlignment="1">
      <alignment vertical="center"/>
    </xf>
    <xf numFmtId="172" fontId="81" fillId="47" borderId="21" xfId="1" applyNumberFormat="1" applyFont="1" applyFill="1" applyBorder="1" applyAlignment="1">
      <alignment vertical="center"/>
    </xf>
    <xf numFmtId="172" fontId="84" fillId="44" borderId="21" xfId="0" applyNumberFormat="1" applyFont="1" applyFill="1" applyBorder="1" applyAlignment="1">
      <alignment horizontal="center" vertical="center"/>
    </xf>
    <xf numFmtId="172" fontId="78" fillId="47" borderId="21" xfId="1" applyNumberFormat="1" applyFont="1" applyFill="1" applyBorder="1" applyAlignment="1">
      <alignment horizontal="left" vertical="center" indent="1"/>
    </xf>
    <xf numFmtId="172" fontId="81" fillId="47" borderId="21" xfId="50" applyNumberFormat="1" applyFont="1" applyFill="1" applyBorder="1" applyAlignment="1">
      <alignment vertical="center"/>
    </xf>
    <xf numFmtId="172" fontId="81" fillId="47" borderId="27" xfId="50" applyNumberFormat="1" applyFont="1" applyFill="1" applyBorder="1" applyAlignment="1">
      <alignment vertical="center"/>
    </xf>
    <xf numFmtId="0" fontId="80" fillId="0" borderId="0" xfId="0" applyFont="1" applyAlignment="1">
      <alignment vertical="center" wrapText="1"/>
    </xf>
    <xf numFmtId="0" fontId="57" fillId="40" borderId="10" xfId="0" applyFont="1" applyFill="1" applyBorder="1" applyAlignment="1">
      <alignment horizontal="center" vertical="center" wrapText="1"/>
    </xf>
    <xf numFmtId="0" fontId="94" fillId="36" borderId="10" xfId="0" applyFont="1" applyFill="1" applyBorder="1" applyAlignment="1">
      <alignment horizontal="center" vertical="center" wrapText="1"/>
    </xf>
    <xf numFmtId="3" fontId="78" fillId="0" borderId="0" xfId="0" applyNumberFormat="1" applyFont="1" applyAlignment="1">
      <alignment vertical="center"/>
    </xf>
    <xf numFmtId="0" fontId="81" fillId="36" borderId="10" xfId="0" applyFont="1" applyFill="1" applyBorder="1" applyAlignment="1">
      <alignment vertical="center" wrapText="1"/>
    </xf>
    <xf numFmtId="180" fontId="78" fillId="0" borderId="0" xfId="0" applyNumberFormat="1" applyFont="1" applyAlignment="1">
      <alignment vertical="center"/>
    </xf>
    <xf numFmtId="49" fontId="78" fillId="36" borderId="10" xfId="0" applyNumberFormat="1" applyFont="1" applyFill="1" applyBorder="1" applyAlignment="1">
      <alignment vertical="center" wrapText="1"/>
    </xf>
    <xf numFmtId="164" fontId="78" fillId="0" borderId="0" xfId="50" applyFont="1" applyFill="1" applyAlignment="1">
      <alignment vertical="center"/>
    </xf>
    <xf numFmtId="0" fontId="78" fillId="36" borderId="10" xfId="0" applyFont="1" applyFill="1" applyBorder="1" applyAlignment="1">
      <alignment vertical="center" wrapText="1"/>
    </xf>
    <xf numFmtId="169" fontId="78" fillId="0" borderId="0" xfId="1" applyNumberFormat="1" applyFont="1" applyFill="1" applyAlignment="1">
      <alignment vertical="center"/>
    </xf>
    <xf numFmtId="169" fontId="92" fillId="0" borderId="0" xfId="1" applyNumberFormat="1" applyFont="1" applyFill="1" applyAlignment="1">
      <alignment vertical="center"/>
    </xf>
    <xf numFmtId="0" fontId="81" fillId="47" borderId="10" xfId="0" applyFont="1" applyFill="1" applyBorder="1" applyAlignment="1">
      <alignment vertical="center" wrapText="1"/>
    </xf>
    <xf numFmtId="0" fontId="78" fillId="0" borderId="0" xfId="0" applyFont="1" applyAlignment="1">
      <alignment wrapText="1"/>
    </xf>
    <xf numFmtId="168" fontId="78" fillId="0" borderId="0" xfId="0" applyNumberFormat="1" applyFont="1"/>
    <xf numFmtId="170" fontId="81" fillId="36" borderId="10" xfId="50" applyNumberFormat="1" applyFont="1" applyFill="1" applyBorder="1" applyAlignment="1">
      <alignment vertical="center"/>
    </xf>
    <xf numFmtId="170" fontId="81" fillId="36" borderId="10" xfId="50" applyNumberFormat="1" applyFont="1" applyFill="1" applyBorder="1" applyAlignment="1">
      <alignment vertical="center" wrapText="1"/>
    </xf>
    <xf numFmtId="170" fontId="81" fillId="47" borderId="27" xfId="50" applyNumberFormat="1" applyFont="1" applyFill="1" applyBorder="1" applyAlignment="1">
      <alignment horizontal="left" vertical="center" wrapText="1"/>
    </xf>
    <xf numFmtId="0" fontId="81" fillId="0" borderId="0" xfId="0" applyFont="1"/>
    <xf numFmtId="0" fontId="86" fillId="45" borderId="0" xfId="0" applyFont="1" applyFill="1" applyAlignment="1">
      <alignment vertical="center" wrapText="1"/>
    </xf>
    <xf numFmtId="0" fontId="85" fillId="45" borderId="0" xfId="0" applyFont="1" applyFill="1" applyAlignment="1">
      <alignment vertical="center" wrapText="1"/>
    </xf>
    <xf numFmtId="170" fontId="81" fillId="47" borderId="21" xfId="0" applyNumberFormat="1" applyFont="1" applyFill="1" applyBorder="1"/>
    <xf numFmtId="0" fontId="93" fillId="45" borderId="19" xfId="0" applyFont="1" applyFill="1" applyBorder="1" applyAlignment="1">
      <alignment vertical="center" wrapText="1"/>
    </xf>
    <xf numFmtId="0" fontId="85" fillId="45" borderId="21" xfId="0" applyFont="1" applyFill="1" applyBorder="1" applyAlignment="1">
      <alignment horizontal="right" vertical="center"/>
    </xf>
    <xf numFmtId="0" fontId="86" fillId="45" borderId="19" xfId="0" applyFont="1" applyFill="1" applyBorder="1" applyAlignment="1">
      <alignment vertical="center" wrapText="1"/>
    </xf>
    <xf numFmtId="0" fontId="85" fillId="45" borderId="19" xfId="0" applyFont="1" applyFill="1" applyBorder="1" applyAlignment="1">
      <alignment vertical="center" wrapText="1"/>
    </xf>
    <xf numFmtId="183" fontId="78" fillId="47" borderId="21" xfId="1" applyNumberFormat="1" applyFont="1" applyFill="1" applyBorder="1" applyAlignment="1">
      <alignment vertical="center"/>
    </xf>
    <xf numFmtId="0" fontId="78" fillId="47" borderId="19" xfId="0" applyFont="1" applyFill="1" applyBorder="1" applyAlignment="1">
      <alignment vertical="center"/>
    </xf>
    <xf numFmtId="183" fontId="81" fillId="47" borderId="21" xfId="1" applyNumberFormat="1" applyFont="1" applyFill="1" applyBorder="1" applyAlignment="1">
      <alignment vertical="center"/>
    </xf>
    <xf numFmtId="0" fontId="95" fillId="0" borderId="19" xfId="0" applyFont="1" applyBorder="1" applyAlignment="1">
      <alignment vertical="center"/>
    </xf>
    <xf numFmtId="0" fontId="86" fillId="45" borderId="25" xfId="0" applyFont="1" applyFill="1" applyBorder="1" applyAlignment="1">
      <alignment vertical="center" wrapText="1"/>
    </xf>
    <xf numFmtId="0" fontId="86" fillId="45" borderId="26" xfId="0" applyFont="1" applyFill="1" applyBorder="1" applyAlignment="1">
      <alignment vertical="center" wrapText="1"/>
    </xf>
    <xf numFmtId="183" fontId="81" fillId="47" borderId="27" xfId="1" applyNumberFormat="1" applyFont="1" applyFill="1" applyBorder="1" applyAlignment="1">
      <alignment vertical="center"/>
    </xf>
    <xf numFmtId="164" fontId="92" fillId="0" borderId="0" xfId="50" applyFont="1"/>
    <xf numFmtId="167" fontId="78" fillId="47" borderId="21" xfId="1" applyNumberFormat="1" applyFont="1" applyFill="1" applyBorder="1" applyAlignment="1">
      <alignment vertical="center"/>
    </xf>
    <xf numFmtId="167" fontId="81" fillId="47" borderId="21" xfId="0" applyNumberFormat="1" applyFont="1" applyFill="1" applyBorder="1"/>
    <xf numFmtId="167" fontId="81" fillId="47" borderId="21" xfId="1" applyNumberFormat="1" applyFont="1" applyFill="1" applyBorder="1" applyAlignment="1">
      <alignment vertical="center"/>
    </xf>
    <xf numFmtId="0" fontId="21" fillId="0" borderId="0" xfId="48" applyFont="1" applyAlignment="1">
      <alignment vertical="center"/>
    </xf>
    <xf numFmtId="0" fontId="19" fillId="0" borderId="0" xfId="48" quotePrefix="1" applyAlignment="1">
      <alignment vertical="center"/>
    </xf>
    <xf numFmtId="0" fontId="21" fillId="0" borderId="0" xfId="48" applyFont="1" applyAlignment="1">
      <alignment horizontal="left" vertical="center"/>
    </xf>
    <xf numFmtId="0" fontId="81" fillId="0" borderId="0" xfId="0" applyFont="1" applyAlignment="1">
      <alignment horizontal="left" vertical="center"/>
    </xf>
    <xf numFmtId="0" fontId="78" fillId="0" borderId="0" xfId="0" applyFont="1" applyAlignment="1">
      <alignment horizontal="left"/>
    </xf>
    <xf numFmtId="0" fontId="86" fillId="0" borderId="0" xfId="0" applyFont="1" applyAlignment="1">
      <alignment horizontal="left" vertical="center"/>
    </xf>
    <xf numFmtId="0" fontId="85" fillId="0" borderId="0" xfId="0" applyFont="1" applyAlignment="1">
      <alignment horizontal="left" vertical="center" wrapText="1"/>
    </xf>
    <xf numFmtId="0" fontId="85" fillId="0" borderId="0" xfId="0" applyFont="1" applyAlignment="1">
      <alignment horizontal="left" vertical="center"/>
    </xf>
    <xf numFmtId="0" fontId="78" fillId="0" borderId="0" xfId="0" applyFont="1" applyAlignment="1">
      <alignment horizontal="left" vertical="center"/>
    </xf>
    <xf numFmtId="0" fontId="78" fillId="0" borderId="0" xfId="0" applyFont="1" applyAlignment="1">
      <alignment horizontal="right"/>
    </xf>
    <xf numFmtId="0" fontId="19" fillId="0" borderId="0" xfId="48"/>
    <xf numFmtId="0" fontId="78" fillId="0" borderId="0" xfId="0" applyFont="1" applyAlignment="1">
      <alignment horizontal="right" vertical="center" wrapText="1"/>
    </xf>
    <xf numFmtId="0" fontId="86" fillId="45" borderId="25" xfId="0" applyFont="1" applyFill="1" applyBorder="1" applyAlignment="1">
      <alignment horizontal="left" vertical="center"/>
    </xf>
    <xf numFmtId="0" fontId="86" fillId="45" borderId="26" xfId="0" applyFont="1" applyFill="1" applyBorder="1" applyAlignment="1">
      <alignment horizontal="left" vertical="center"/>
    </xf>
    <xf numFmtId="0" fontId="78" fillId="0" borderId="15" xfId="0" applyFont="1" applyBorder="1" applyAlignment="1">
      <alignment horizontal="left" vertical="center"/>
    </xf>
    <xf numFmtId="168" fontId="81" fillId="0" borderId="0" xfId="1" applyFont="1" applyBorder="1" applyAlignment="1">
      <alignment vertical="center"/>
    </xf>
    <xf numFmtId="176" fontId="19" fillId="0" borderId="0" xfId="48" applyNumberFormat="1" applyAlignment="1">
      <alignment vertical="center"/>
    </xf>
    <xf numFmtId="14" fontId="84" fillId="44" borderId="13" xfId="0" applyNumberFormat="1" applyFont="1" applyFill="1" applyBorder="1" applyAlignment="1">
      <alignment horizontal="center" vertical="center" wrapText="1"/>
    </xf>
    <xf numFmtId="172" fontId="78" fillId="0" borderId="10" xfId="50" applyNumberFormat="1" applyFont="1" applyBorder="1" applyAlignment="1">
      <alignment horizontal="right" vertical="center"/>
    </xf>
    <xf numFmtId="172" fontId="86" fillId="45" borderId="14" xfId="50" applyNumberFormat="1" applyFont="1" applyFill="1" applyBorder="1" applyAlignment="1">
      <alignment horizontal="right" vertical="center"/>
    </xf>
    <xf numFmtId="164" fontId="92" fillId="0" borderId="0" xfId="50" applyFont="1" applyAlignment="1">
      <alignment horizontal="left"/>
    </xf>
    <xf numFmtId="4" fontId="85" fillId="0" borderId="21" xfId="0" applyNumberFormat="1" applyFont="1" applyBorder="1" applyAlignment="1">
      <alignment horizontal="right" vertical="center"/>
    </xf>
    <xf numFmtId="4" fontId="86" fillId="46" borderId="14" xfId="0" applyNumberFormat="1" applyFont="1" applyFill="1" applyBorder="1" applyAlignment="1">
      <alignment horizontal="right" vertical="center"/>
    </xf>
    <xf numFmtId="0" fontId="19" fillId="0" borderId="19" xfId="45" applyBorder="1" applyAlignment="1">
      <alignmen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9" xfId="45" applyBorder="1" applyAlignment="1">
      <alignment horizontal="center" vertical="center"/>
    </xf>
    <xf numFmtId="0" fontId="19" fillId="0" borderId="0" xfId="45" applyAlignment="1">
      <alignment horizontal="center" vertical="center"/>
    </xf>
    <xf numFmtId="0" fontId="19" fillId="0" borderId="11" xfId="0" applyFont="1" applyBorder="1" applyAlignment="1">
      <alignment horizontal="left" vertical="center"/>
    </xf>
    <xf numFmtId="0" fontId="78"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64" fontId="19" fillId="0" borderId="10" xfId="50" applyFont="1" applyFill="1" applyBorder="1" applyAlignment="1">
      <alignment horizontal="right"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43" fontId="19" fillId="0" borderId="0" xfId="45" applyNumberFormat="1" applyAlignment="1">
      <alignment vertical="center"/>
    </xf>
    <xf numFmtId="0" fontId="21" fillId="47" borderId="25" xfId="45" applyFont="1" applyFill="1" applyBorder="1" applyAlignment="1">
      <alignment vertical="center"/>
    </xf>
    <xf numFmtId="0" fontId="21" fillId="47" borderId="15" xfId="45" applyFont="1" applyFill="1" applyBorder="1" applyAlignment="1">
      <alignment vertical="center"/>
    </xf>
    <xf numFmtId="164" fontId="21" fillId="47" borderId="15" xfId="50" applyFont="1" applyFill="1" applyBorder="1" applyAlignment="1">
      <alignment horizontal="right" vertical="center"/>
    </xf>
    <xf numFmtId="0" fontId="19" fillId="47" borderId="15" xfId="45" applyFill="1" applyBorder="1" applyAlignment="1">
      <alignment vertical="center"/>
    </xf>
    <xf numFmtId="10" fontId="19" fillId="47" borderId="15" xfId="45" applyNumberFormat="1" applyFill="1" applyBorder="1" applyAlignment="1">
      <alignment vertical="center"/>
    </xf>
    <xf numFmtId="10" fontId="19" fillId="47" borderId="12" xfId="45" applyNumberFormat="1" applyFill="1" applyBorder="1" applyAlignment="1">
      <alignment vertical="center"/>
    </xf>
    <xf numFmtId="0" fontId="21" fillId="47" borderId="26" xfId="45" applyFont="1" applyFill="1" applyBorder="1" applyAlignment="1">
      <alignment vertical="center"/>
    </xf>
    <xf numFmtId="164" fontId="21" fillId="47" borderId="26" xfId="50" applyFont="1" applyFill="1" applyBorder="1" applyAlignment="1">
      <alignment horizontal="right" vertical="center"/>
    </xf>
    <xf numFmtId="0" fontId="19" fillId="47" borderId="26" xfId="45" applyFill="1" applyBorder="1" applyAlignment="1">
      <alignment vertical="center"/>
    </xf>
    <xf numFmtId="10" fontId="19" fillId="47" borderId="26" xfId="45" applyNumberFormat="1" applyFill="1" applyBorder="1" applyAlignment="1">
      <alignment vertical="center"/>
    </xf>
    <xf numFmtId="10" fontId="19" fillId="47" borderId="23" xfId="45" applyNumberFormat="1" applyFill="1" applyBorder="1" applyAlignment="1">
      <alignment vertical="center"/>
    </xf>
    <xf numFmtId="10" fontId="19" fillId="0" borderId="0" xfId="45" applyNumberFormat="1" applyAlignment="1">
      <alignment vertical="center"/>
    </xf>
    <xf numFmtId="10" fontId="19" fillId="0" borderId="0" xfId="48" applyNumberFormat="1" applyAlignment="1">
      <alignment vertical="center"/>
    </xf>
    <xf numFmtId="0" fontId="85" fillId="0" borderId="19" xfId="0" applyFont="1" applyBorder="1" applyAlignment="1">
      <alignment horizontal="left" vertical="center"/>
    </xf>
    <xf numFmtId="4" fontId="86" fillId="45" borderId="10" xfId="0" applyNumberFormat="1" applyFont="1" applyFill="1" applyBorder="1" applyAlignment="1">
      <alignment horizontal="right" vertical="center"/>
    </xf>
    <xf numFmtId="0" fontId="86" fillId="45" borderId="11" xfId="0" applyFont="1" applyFill="1" applyBorder="1" applyAlignment="1">
      <alignment horizontal="left" vertical="center" wrapText="1"/>
    </xf>
    <xf numFmtId="0" fontId="86" fillId="45" borderId="15" xfId="0" applyFont="1" applyFill="1" applyBorder="1" applyAlignment="1">
      <alignment horizontal="left" vertical="center" wrapText="1"/>
    </xf>
    <xf numFmtId="4" fontId="85" fillId="0" borderId="10" xfId="0" applyNumberFormat="1" applyFont="1" applyBorder="1" applyAlignment="1">
      <alignment horizontal="right" vertical="center"/>
    </xf>
    <xf numFmtId="172" fontId="85" fillId="0" borderId="10" xfId="50" applyNumberFormat="1" applyFont="1" applyBorder="1" applyAlignment="1">
      <alignment horizontal="right" vertical="center"/>
    </xf>
    <xf numFmtId="172" fontId="85" fillId="0" borderId="21" xfId="50" applyNumberFormat="1" applyFont="1" applyBorder="1" applyAlignment="1">
      <alignment horizontal="right" vertical="center"/>
    </xf>
    <xf numFmtId="172" fontId="78" fillId="39" borderId="0" xfId="50" applyNumberFormat="1" applyFont="1" applyFill="1"/>
    <xf numFmtId="172" fontId="78" fillId="39" borderId="17" xfId="50" applyNumberFormat="1" applyFont="1" applyFill="1" applyBorder="1"/>
    <xf numFmtId="172" fontId="78" fillId="0" borderId="0" xfId="50" applyNumberFormat="1" applyFont="1"/>
    <xf numFmtId="172" fontId="77" fillId="0" borderId="0" xfId="50" applyNumberFormat="1" applyFont="1"/>
    <xf numFmtId="172" fontId="40" fillId="0" borderId="0" xfId="50" applyNumberFormat="1" applyFont="1"/>
    <xf numFmtId="172" fontId="71" fillId="0" borderId="0" xfId="50" applyNumberFormat="1" applyFont="1"/>
    <xf numFmtId="172" fontId="19" fillId="0" borderId="0" xfId="50" applyNumberFormat="1" applyFont="1"/>
    <xf numFmtId="172" fontId="19" fillId="0" borderId="0" xfId="50" applyNumberFormat="1" applyFont="1" applyAlignment="1">
      <alignment vertical="center"/>
    </xf>
    <xf numFmtId="172" fontId="78" fillId="39" borderId="0" xfId="50" applyNumberFormat="1" applyFont="1" applyFill="1" applyAlignment="1">
      <alignment vertical="center"/>
    </xf>
    <xf numFmtId="172" fontId="78" fillId="39" borderId="17" xfId="50" applyNumberFormat="1" applyFont="1" applyFill="1" applyBorder="1" applyAlignment="1">
      <alignment vertical="center"/>
    </xf>
    <xf numFmtId="172" fontId="58" fillId="0" borderId="0" xfId="50" applyNumberFormat="1" applyFont="1" applyFill="1" applyAlignment="1">
      <alignment horizontal="center"/>
    </xf>
    <xf numFmtId="172" fontId="78" fillId="0" borderId="0" xfId="50" applyNumberFormat="1" applyFont="1" applyAlignment="1">
      <alignment vertical="center"/>
    </xf>
    <xf numFmtId="172" fontId="81" fillId="0" borderId="0" xfId="50" applyNumberFormat="1" applyFont="1" applyAlignment="1">
      <alignment vertical="center"/>
    </xf>
    <xf numFmtId="4" fontId="78" fillId="49" borderId="10" xfId="0" applyNumberFormat="1" applyFont="1" applyFill="1" applyBorder="1" applyAlignment="1">
      <alignment horizontal="right" vertical="center"/>
    </xf>
    <xf numFmtId="0" fontId="78" fillId="49" borderId="0" xfId="0" applyFont="1" applyFill="1"/>
    <xf numFmtId="172" fontId="40" fillId="49" borderId="0" xfId="50" applyNumberFormat="1" applyFont="1" applyFill="1"/>
    <xf numFmtId="0" fontId="40" fillId="49" borderId="0" xfId="0" applyFont="1" applyFill="1"/>
    <xf numFmtId="0" fontId="53" fillId="0" borderId="0" xfId="0" applyFont="1" applyAlignment="1">
      <alignment horizontal="center"/>
    </xf>
    <xf numFmtId="0" fontId="56" fillId="40" borderId="0" xfId="0" applyFont="1" applyFill="1" applyAlignment="1">
      <alignment horizontal="center" vertical="center" wrapText="1"/>
    </xf>
    <xf numFmtId="0" fontId="57" fillId="41" borderId="0" xfId="461" applyFont="1" applyFill="1" applyAlignment="1">
      <alignment horizontal="left" vertical="center"/>
    </xf>
    <xf numFmtId="0" fontId="89" fillId="48" borderId="20" xfId="0" applyFont="1" applyFill="1" applyBorder="1" applyAlignment="1">
      <alignment horizontal="center" vertical="center"/>
    </xf>
    <xf numFmtId="0" fontId="89" fillId="48" borderId="16" xfId="0" applyFont="1" applyFill="1" applyBorder="1" applyAlignment="1">
      <alignment horizontal="center" vertical="center"/>
    </xf>
    <xf numFmtId="0" fontId="30" fillId="37" borderId="10" xfId="0" applyFont="1" applyFill="1" applyBorder="1" applyAlignment="1">
      <alignment horizontal="center" vertical="center" wrapText="1"/>
    </xf>
    <xf numFmtId="168" fontId="23" fillId="35" borderId="10" xfId="1" applyFont="1" applyFill="1" applyBorder="1" applyAlignment="1">
      <alignment horizontal="center" vertical="center" wrapText="1"/>
    </xf>
    <xf numFmtId="168" fontId="23" fillId="38" borderId="11" xfId="1" applyFont="1" applyFill="1" applyBorder="1" applyAlignment="1">
      <alignment horizontal="center" vertical="center" wrapText="1"/>
    </xf>
    <xf numFmtId="168" fontId="23" fillId="38" borderId="15" xfId="1" applyFont="1" applyFill="1" applyBorder="1" applyAlignment="1">
      <alignment horizontal="center" vertical="center" wrapText="1"/>
    </xf>
    <xf numFmtId="168" fontId="23" fillId="38" borderId="12" xfId="1" applyFont="1" applyFill="1" applyBorder="1" applyAlignment="1">
      <alignment horizontal="center" vertical="center" wrapText="1"/>
    </xf>
    <xf numFmtId="168" fontId="23" fillId="33" borderId="11" xfId="1" applyFont="1" applyFill="1" applyBorder="1" applyAlignment="1">
      <alignment horizontal="center" vertical="center" wrapText="1"/>
    </xf>
    <xf numFmtId="168" fontId="23" fillId="33" borderId="12" xfId="1" applyFont="1" applyFill="1" applyBorder="1" applyAlignment="1">
      <alignment horizontal="center" vertical="center" wrapText="1"/>
    </xf>
    <xf numFmtId="0" fontId="21" fillId="0" borderId="0" xfId="48" applyFont="1" applyAlignment="1">
      <alignment horizontal="center" vertical="center"/>
    </xf>
    <xf numFmtId="0" fontId="19" fillId="0" borderId="0" xfId="48" quotePrefix="1" applyAlignment="1">
      <alignment horizontal="center" vertical="center"/>
    </xf>
    <xf numFmtId="0" fontId="78" fillId="0" borderId="0" xfId="0" applyFont="1" applyAlignment="1">
      <alignment horizontal="left" vertical="center" wrapText="1"/>
    </xf>
    <xf numFmtId="0" fontId="84" fillId="44" borderId="19" xfId="0" applyFont="1" applyFill="1" applyBorder="1" applyAlignment="1">
      <alignment horizontal="center" vertical="center"/>
    </xf>
    <xf numFmtId="0" fontId="84" fillId="44" borderId="0" xfId="0" applyFont="1" applyFill="1" applyAlignment="1">
      <alignment horizontal="center" vertical="center"/>
    </xf>
    <xf numFmtId="0" fontId="84" fillId="44" borderId="20" xfId="0" applyFont="1" applyFill="1" applyBorder="1" applyAlignment="1">
      <alignment horizontal="center" vertical="center"/>
    </xf>
    <xf numFmtId="0" fontId="84" fillId="44" borderId="16" xfId="0" applyFont="1" applyFill="1" applyBorder="1" applyAlignment="1">
      <alignment horizontal="center" vertical="center"/>
    </xf>
    <xf numFmtId="0" fontId="21" fillId="0" borderId="0" xfId="48" applyFont="1" applyAlignment="1">
      <alignment horizontal="left" vertical="center"/>
    </xf>
    <xf numFmtId="0" fontId="19" fillId="0" borderId="0" xfId="48" quotePrefix="1" applyAlignment="1">
      <alignment horizontal="left" vertical="center"/>
    </xf>
    <xf numFmtId="0" fontId="90" fillId="44" borderId="20" xfId="0" applyFont="1" applyFill="1" applyBorder="1" applyAlignment="1">
      <alignment horizontal="left" vertical="center"/>
    </xf>
    <xf numFmtId="0" fontId="90" fillId="44" borderId="16" xfId="0" applyFont="1" applyFill="1" applyBorder="1" applyAlignment="1">
      <alignment horizontal="left" vertical="center"/>
    </xf>
    <xf numFmtId="0" fontId="90" fillId="44" borderId="28" xfId="0" applyFont="1" applyFill="1" applyBorder="1" applyAlignment="1">
      <alignment horizontal="left" vertical="center"/>
    </xf>
    <xf numFmtId="0" fontId="81" fillId="47" borderId="19" xfId="0" applyFont="1" applyFill="1" applyBorder="1" applyAlignment="1">
      <alignment vertical="center" wrapText="1"/>
    </xf>
    <xf numFmtId="0" fontId="81" fillId="47" borderId="0" xfId="0" applyFont="1" applyFill="1" applyAlignment="1">
      <alignment vertical="center" wrapText="1"/>
    </xf>
    <xf numFmtId="0" fontId="86" fillId="45" borderId="19" xfId="0" applyFont="1" applyFill="1" applyBorder="1" applyAlignment="1">
      <alignment vertical="center" wrapText="1"/>
    </xf>
    <xf numFmtId="0" fontId="86" fillId="45" borderId="0" xfId="0" applyFont="1" applyFill="1" applyAlignment="1">
      <alignment vertical="center" wrapText="1"/>
    </xf>
    <xf numFmtId="0" fontId="85" fillId="45" borderId="19" xfId="0" applyFont="1" applyFill="1" applyBorder="1" applyAlignment="1">
      <alignment vertical="center" wrapText="1"/>
    </xf>
    <xf numFmtId="0" fontId="85" fillId="45" borderId="0" xfId="0" applyFont="1" applyFill="1" applyAlignment="1">
      <alignment vertical="center" wrapText="1"/>
    </xf>
    <xf numFmtId="170" fontId="78" fillId="36" borderId="11" xfId="50" applyNumberFormat="1" applyFont="1" applyFill="1" applyBorder="1" applyAlignment="1">
      <alignment horizontal="center" vertical="center" wrapText="1"/>
    </xf>
    <xf numFmtId="170" fontId="78" fillId="36" borderId="12" xfId="50" applyNumberFormat="1" applyFont="1" applyFill="1" applyBorder="1" applyAlignment="1">
      <alignment horizontal="center" vertical="center" wrapText="1"/>
    </xf>
    <xf numFmtId="170" fontId="78" fillId="36" borderId="11" xfId="50" applyNumberFormat="1" applyFont="1" applyFill="1" applyBorder="1" applyAlignment="1">
      <alignment horizontal="right" vertical="center" wrapText="1" indent="1"/>
    </xf>
    <xf numFmtId="170" fontId="78" fillId="36" borderId="12" xfId="50" applyNumberFormat="1" applyFont="1" applyFill="1" applyBorder="1" applyAlignment="1">
      <alignment horizontal="right" vertical="center" wrapText="1" indent="1"/>
    </xf>
    <xf numFmtId="170" fontId="81" fillId="36" borderId="11" xfId="50" applyNumberFormat="1" applyFont="1" applyFill="1" applyBorder="1" applyAlignment="1">
      <alignment horizontal="right" vertical="center" wrapText="1" indent="1"/>
    </xf>
    <xf numFmtId="170" fontId="81" fillId="36" borderId="12" xfId="50" applyNumberFormat="1" applyFont="1" applyFill="1" applyBorder="1" applyAlignment="1">
      <alignment horizontal="right" vertical="center" wrapText="1" indent="1"/>
    </xf>
    <xf numFmtId="172" fontId="81" fillId="47" borderId="11" xfId="50" applyNumberFormat="1" applyFont="1" applyFill="1" applyBorder="1" applyAlignment="1">
      <alignment horizontal="left" vertical="center" indent="1"/>
    </xf>
    <xf numFmtId="172" fontId="81" fillId="47" borderId="15" xfId="50" applyNumberFormat="1" applyFont="1" applyFill="1" applyBorder="1" applyAlignment="1">
      <alignment horizontal="left" vertical="center" indent="1"/>
    </xf>
    <xf numFmtId="172" fontId="81" fillId="47" borderId="11" xfId="50" applyNumberFormat="1" applyFont="1" applyFill="1" applyBorder="1" applyAlignment="1">
      <alignment horizontal="right" vertical="center"/>
    </xf>
    <xf numFmtId="172" fontId="81" fillId="47" borderId="12" xfId="50" applyNumberFormat="1" applyFont="1" applyFill="1" applyBorder="1" applyAlignment="1">
      <alignment horizontal="right" vertical="center"/>
    </xf>
    <xf numFmtId="0" fontId="57" fillId="40" borderId="11" xfId="0" applyFont="1" applyFill="1" applyBorder="1" applyAlignment="1">
      <alignment horizontal="center" vertical="center" wrapText="1"/>
    </xf>
    <xf numFmtId="0" fontId="57" fillId="40" borderId="12" xfId="0" applyFont="1" applyFill="1" applyBorder="1" applyAlignment="1">
      <alignment horizontal="center" vertical="center" wrapText="1"/>
    </xf>
    <xf numFmtId="0" fontId="57" fillId="40" borderId="15" xfId="0" applyFont="1" applyFill="1" applyBorder="1" applyAlignment="1">
      <alignment horizontal="center" vertical="center" wrapText="1"/>
    </xf>
    <xf numFmtId="170" fontId="81" fillId="36" borderId="11" xfId="50" applyNumberFormat="1" applyFont="1" applyFill="1" applyBorder="1" applyAlignment="1">
      <alignment horizontal="center" vertical="center" wrapText="1"/>
    </xf>
    <xf numFmtId="170" fontId="81" fillId="36" borderId="12" xfId="50" applyNumberFormat="1" applyFont="1" applyFill="1" applyBorder="1" applyAlignment="1">
      <alignment horizontal="center" vertical="center" wrapText="1"/>
    </xf>
    <xf numFmtId="170" fontId="81" fillId="36" borderId="11" xfId="50" applyNumberFormat="1" applyFont="1" applyFill="1" applyBorder="1" applyAlignment="1">
      <alignment horizontal="left" vertical="center"/>
    </xf>
    <xf numFmtId="170" fontId="81" fillId="36" borderId="12" xfId="50" applyNumberFormat="1" applyFont="1" applyFill="1" applyBorder="1" applyAlignment="1">
      <alignment horizontal="left" vertical="center"/>
    </xf>
    <xf numFmtId="0" fontId="85" fillId="0" borderId="0" xfId="0" applyFont="1" applyAlignment="1">
      <alignment horizontal="left" vertical="center" wrapText="1"/>
    </xf>
    <xf numFmtId="0" fontId="85" fillId="0" borderId="11" xfId="0" applyFont="1" applyBorder="1" applyAlignment="1">
      <alignment horizontal="left" vertical="center" wrapText="1"/>
    </xf>
    <xf numFmtId="0" fontId="85" fillId="0" borderId="15" xfId="0" applyFont="1" applyBorder="1" applyAlignment="1">
      <alignment horizontal="left" vertical="center" wrapText="1"/>
    </xf>
    <xf numFmtId="0" fontId="84" fillId="44" borderId="28" xfId="0" applyFont="1" applyFill="1" applyBorder="1" applyAlignment="1">
      <alignment horizontal="center" vertical="center"/>
    </xf>
    <xf numFmtId="9" fontId="85" fillId="0" borderId="15" xfId="0" applyNumberFormat="1" applyFont="1" applyBorder="1" applyAlignment="1">
      <alignment horizontal="center" vertical="center"/>
    </xf>
    <xf numFmtId="9" fontId="85" fillId="0" borderId="12" xfId="0" applyNumberFormat="1" applyFont="1" applyBorder="1" applyAlignment="1">
      <alignment horizontal="center" vertical="center"/>
    </xf>
    <xf numFmtId="0" fontId="84" fillId="44" borderId="20" xfId="0" applyFont="1" applyFill="1" applyBorder="1" applyAlignment="1">
      <alignment horizontal="center" vertical="center" wrapText="1"/>
    </xf>
    <xf numFmtId="0" fontId="84" fillId="44" borderId="16" xfId="0" applyFont="1" applyFill="1" applyBorder="1" applyAlignment="1">
      <alignment horizontal="center" vertical="center" wrapText="1"/>
    </xf>
    <xf numFmtId="0" fontId="81" fillId="0" borderId="0" xfId="0" applyFont="1" applyAlignment="1">
      <alignment horizontal="left" vertical="center" wrapText="1"/>
    </xf>
    <xf numFmtId="0" fontId="80" fillId="0" borderId="0" xfId="0" applyFont="1" applyAlignment="1">
      <alignment horizontal="center" vertical="center" wrapText="1"/>
    </xf>
    <xf numFmtId="9" fontId="85" fillId="0" borderId="11" xfId="0" applyNumberFormat="1" applyFont="1" applyBorder="1" applyAlignment="1">
      <alignment horizontal="center" vertical="center"/>
    </xf>
    <xf numFmtId="0" fontId="84" fillId="44" borderId="10" xfId="0" applyFont="1" applyFill="1" applyBorder="1" applyAlignment="1">
      <alignment horizontal="center" vertical="center"/>
    </xf>
    <xf numFmtId="0" fontId="86" fillId="45" borderId="11" xfId="0" applyFont="1" applyFill="1" applyBorder="1" applyAlignment="1">
      <alignment horizontal="left" vertical="center"/>
    </xf>
    <xf numFmtId="0" fontId="86" fillId="45" borderId="12" xfId="0" applyFont="1" applyFill="1" applyBorder="1" applyAlignment="1">
      <alignment horizontal="left" vertical="center"/>
    </xf>
    <xf numFmtId="0" fontId="78" fillId="0" borderId="11" xfId="0" applyFont="1" applyBorder="1" applyAlignment="1">
      <alignment horizontal="left" vertical="center"/>
    </xf>
    <xf numFmtId="0" fontId="78" fillId="0" borderId="12" xfId="0" applyFont="1" applyBorder="1" applyAlignment="1">
      <alignment horizontal="left" vertical="center"/>
    </xf>
    <xf numFmtId="0" fontId="78" fillId="49" borderId="11" xfId="0" applyFont="1" applyFill="1" applyBorder="1" applyAlignment="1">
      <alignment horizontal="left" vertical="center"/>
    </xf>
    <xf numFmtId="0" fontId="78" fillId="49" borderId="15" xfId="0" applyFont="1" applyFill="1" applyBorder="1" applyAlignment="1">
      <alignment horizontal="left" vertical="center"/>
    </xf>
    <xf numFmtId="0" fontId="78" fillId="0" borderId="0" xfId="0" applyFont="1" applyAlignment="1">
      <alignment horizontal="left" vertical="center"/>
    </xf>
    <xf numFmtId="0" fontId="57" fillId="40" borderId="13" xfId="0" applyFont="1" applyFill="1" applyBorder="1" applyAlignment="1">
      <alignment horizontal="center" vertical="center"/>
    </xf>
    <xf numFmtId="0" fontId="57" fillId="40" borderId="14" xfId="0" applyFont="1" applyFill="1" applyBorder="1" applyAlignment="1">
      <alignment horizontal="center" vertical="center"/>
    </xf>
    <xf numFmtId="0" fontId="57" fillId="40" borderId="13" xfId="0" applyFont="1" applyFill="1" applyBorder="1" applyAlignment="1">
      <alignment horizontal="center" vertical="center" wrapText="1"/>
    </xf>
    <xf numFmtId="0" fontId="57" fillId="40" borderId="14" xfId="0" applyFont="1" applyFill="1" applyBorder="1" applyAlignment="1">
      <alignment horizontal="center" vertical="center" wrapText="1"/>
    </xf>
    <xf numFmtId="0" fontId="21" fillId="0" borderId="0" xfId="48" quotePrefix="1" applyFont="1" applyAlignment="1">
      <alignment horizontal="center" vertical="center"/>
    </xf>
    <xf numFmtId="0" fontId="85" fillId="0" borderId="19" xfId="0" applyFont="1" applyBorder="1" applyAlignment="1">
      <alignment horizontal="left" vertical="center"/>
    </xf>
    <xf numFmtId="0" fontId="85" fillId="0" borderId="0" xfId="0" applyFont="1" applyAlignment="1">
      <alignment horizontal="left" vertical="center"/>
    </xf>
    <xf numFmtId="0" fontId="85" fillId="0" borderId="11" xfId="0" applyFont="1" applyBorder="1" applyAlignment="1">
      <alignment horizontal="left" vertical="center"/>
    </xf>
    <xf numFmtId="0" fontId="85" fillId="0" borderId="15" xfId="0" applyFont="1" applyBorder="1" applyAlignment="1">
      <alignment horizontal="left" vertical="center"/>
    </xf>
  </cellXfs>
  <cellStyles count="94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3" xfId="159" xr:uid="{2C40B238-A5EB-4030-BA72-8BC425471293}"/>
    <cellStyle name="Comma [0] 2 2 2 3 2" xfId="792" xr:uid="{8380AECD-E084-47F0-A333-61673C019C70}"/>
    <cellStyle name="Comma [0] 2 2 2 4" xfId="765" xr:uid="{2A5CD3F1-70B3-4EEE-94F8-8CD49D8F8E16}"/>
    <cellStyle name="Comma [0] 2 2 3" xfId="193" xr:uid="{44B8AB3F-D43A-4E30-9F03-951C249EA70B}"/>
    <cellStyle name="Comma [0] 2 2 3 2" xfId="824" xr:uid="{0B7A192E-7BC7-4F80-93C5-F56972119499}"/>
    <cellStyle name="Comma [0] 2 2 4" xfId="181" xr:uid="{F6493505-6FC7-494A-B252-F4D5F25224D6}"/>
    <cellStyle name="Comma [0] 2 2 4 2" xfId="813" xr:uid="{1A6A089B-5F73-4E89-9054-D15527AEECA0}"/>
    <cellStyle name="Comma [0] 2 2 5" xfId="149" xr:uid="{416881C4-5436-452E-B933-14FA198EA4E4}"/>
    <cellStyle name="Comma [0] 2 2 5 2" xfId="782" xr:uid="{CD024FFD-1519-4433-8DC1-30D3DE70F363}"/>
    <cellStyle name="Comma [0] 2 2 6" xfId="753" xr:uid="{AE8F70B4-CE9E-487A-93A0-412AE4625D75}"/>
    <cellStyle name="Comma [0] 2 3" xfId="110" xr:uid="{3D4F54CF-D7B3-4C46-B0BE-83192F1E3A16}"/>
    <cellStyle name="Comma [0] 2 3 2" xfId="205" xr:uid="{519577A8-F97A-4F64-A13A-F3353E797267}"/>
    <cellStyle name="Comma [0] 2 3 2 2" xfId="833" xr:uid="{B9EBEFB7-40F3-4F3F-A2A1-6103CF042DD7}"/>
    <cellStyle name="Comma [0] 2 3 3" xfId="158" xr:uid="{50250919-175D-4FB8-BBC0-40D4D16E87DC}"/>
    <cellStyle name="Comma [0] 2 3 3 2" xfId="791" xr:uid="{284B51C0-20B4-45A3-B57D-E626A9C28C9F}"/>
    <cellStyle name="Comma [0] 2 3 4" xfId="764" xr:uid="{184BE742-7BEE-4912-89AF-07AC4BA1045F}"/>
    <cellStyle name="Comma [0] 2 4" xfId="146" xr:uid="{16039F4F-D3AC-4055-AC7A-E5624E5D7558}"/>
    <cellStyle name="Comma [0] 2 5" xfId="180" xr:uid="{C4E1E27D-01F8-455B-A759-CA0C41AE5668}"/>
    <cellStyle name="Comma [0] 2 5 2" xfId="812" xr:uid="{27C6632A-8FF9-4DF1-B387-2C4BC0BFB835}"/>
    <cellStyle name="Comma [0] 2 6" xfId="752" xr:uid="{A2EA1772-D4E2-4FF2-9D08-C840322C81BC}"/>
    <cellStyle name="Comma 2" xfId="49" xr:uid="{00000000-0005-0000-0000-00001D000000}"/>
    <cellStyle name="Comma 2 2" xfId="54" xr:uid="{00000000-0005-0000-0000-00001E000000}"/>
    <cellStyle name="Comma 2 2 10" xfId="740" xr:uid="{E9D4F99F-50A0-4ED3-848E-EA721AD17249}"/>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3" xfId="164" xr:uid="{7B2884FC-6FD6-47AF-964B-E8F6A88CF69B}"/>
    <cellStyle name="Comma 2 2 2 2 3 2" xfId="797" xr:uid="{2AC3D8F0-47D6-463C-90BF-A01774742FCF}"/>
    <cellStyle name="Comma 2 2 2 2 4" xfId="770" xr:uid="{B564D8CE-93C3-4287-A3D5-BE44AB9646C6}"/>
    <cellStyle name="Comma 2 2 2 3" xfId="197" xr:uid="{459878C0-C0D3-4276-8E0B-F600B4EDDADE}"/>
    <cellStyle name="Comma 2 2 2 3 2" xfId="828" xr:uid="{3CD879A5-4612-4313-BB79-57D81A871F89}"/>
    <cellStyle name="Comma 2 2 2 4" xfId="186" xr:uid="{1B7E840E-9ADF-4378-863C-9A79AFE6ABBC}"/>
    <cellStyle name="Comma 2 2 2 4 2" xfId="818" xr:uid="{CB3D3C0F-607A-47CE-8695-29C9B80F4112}"/>
    <cellStyle name="Comma 2 2 2 5" xfId="153" xr:uid="{07D98E84-532E-4700-8A85-2DBACD98CBD9}"/>
    <cellStyle name="Comma 2 2 2 5 2" xfId="786" xr:uid="{FBD1A71D-3F45-4C45-B95B-E7C927589086}"/>
    <cellStyle name="Comma 2 2 2 6" xfId="759" xr:uid="{B79B5B08-0211-4EBA-A726-D2CF0082CD4D}"/>
    <cellStyle name="Comma 2 2 3" xfId="114" xr:uid="{511475E3-3F53-455B-8F35-01BF756A85EE}"/>
    <cellStyle name="Comma 2 2 3 2" xfId="209" xr:uid="{1455A3EE-4AB9-4638-9292-9D0999445DA8}"/>
    <cellStyle name="Comma 2 2 3 2 2" xfId="837" xr:uid="{DA904207-F5E9-4D10-8429-BDCE0C1105F0}"/>
    <cellStyle name="Comma 2 2 3 3" xfId="162" xr:uid="{5F23FC38-61A0-45FA-9D5F-334D2AD78CAB}"/>
    <cellStyle name="Comma 2 2 3 3 2" xfId="795" xr:uid="{936516CA-E055-4A41-90F2-FAD6109EA2BE}"/>
    <cellStyle name="Comma 2 2 3 4" xfId="768" xr:uid="{11F8AC51-5C25-41E6-8F80-A4A58DE7AF0D}"/>
    <cellStyle name="Comma 2 2 4" xfId="142" xr:uid="{D89E0E3A-9D07-4D6F-B77D-34FCBB156655}"/>
    <cellStyle name="Comma 2 2 5" xfId="184" xr:uid="{D01014D5-7185-43A3-8325-D7A162D4C612}"/>
    <cellStyle name="Comma 2 2 5 2" xfId="816" xr:uid="{3A4B1ED0-5EDF-4172-833A-5944467040B1}"/>
    <cellStyle name="Comma 2 2 6" xfId="95" xr:uid="{387B636F-D775-40B0-8C8A-77B29AF3FDE7}"/>
    <cellStyle name="Comma 2 2 6 2" xfId="756" xr:uid="{7B12FB94-0CD3-4B8D-9E0B-33D279C06D1E}"/>
    <cellStyle name="Comma 2 2 7" xfId="66" xr:uid="{59B2D8C1-2C6F-416E-9708-FAA777B613B5}"/>
    <cellStyle name="Comma 2 2 7 2" xfId="748" xr:uid="{B74742C7-5713-477A-8DC4-FD292AA2826B}"/>
    <cellStyle name="Comma 2 2 8" xfId="224" xr:uid="{C23102A2-8E7B-4267-937B-105494B80959}"/>
    <cellStyle name="Comma 2 2 8 2" xfId="852" xr:uid="{5FFA453C-A0D7-49B5-8298-42923405D58C}"/>
    <cellStyle name="Comma 2 2 9" xfId="61" xr:uid="{47F97648-72C1-4BD6-8CEC-EFEA07FE4359}"/>
    <cellStyle name="Comma 2 2 9 2" xfId="744" xr:uid="{AE3758C3-1A75-4E97-BC03-D02BA218DCBC}"/>
    <cellStyle name="Comma 2 3" xfId="112" xr:uid="{61FAE388-EB06-48CD-BE91-A1D5AC20691D}"/>
    <cellStyle name="Comma 2 3 2" xfId="207" xr:uid="{20B1913D-9C55-4E8E-851D-759536F0C4D4}"/>
    <cellStyle name="Comma 2 3 2 2" xfId="835" xr:uid="{CA1E3976-D0DD-4AAC-8983-40D42FD22201}"/>
    <cellStyle name="Comma 2 3 3" xfId="160" xr:uid="{21D2D203-C6C0-4938-A434-AF4F089AB335}"/>
    <cellStyle name="Comma 2 3 3 2" xfId="793" xr:uid="{B103FA96-53C0-4DDF-BBA6-522717874702}"/>
    <cellStyle name="Comma 2 3 4" xfId="766" xr:uid="{7161D348-70F8-471F-8EF9-4B3A8E9FCBFA}"/>
    <cellStyle name="Comma 2 4" xfId="194" xr:uid="{04425C75-037F-46A6-A903-F3E7E8D67E98}"/>
    <cellStyle name="Comma 2 4 2" xfId="825" xr:uid="{69631208-5CC4-47A9-BD93-935696E6B41F}"/>
    <cellStyle name="Comma 2 5" xfId="182" xr:uid="{66BD07A6-D025-408C-AF9B-147C067759A4}"/>
    <cellStyle name="Comma 2 5 2" xfId="814" xr:uid="{CE6E21EE-A2C7-4044-A9BD-075385DA385F}"/>
    <cellStyle name="Comma 2 6" xfId="150" xr:uid="{62FFA87D-C150-4FD6-8F4F-E9C0E3141A3D}"/>
    <cellStyle name="Comma 2 6 2" xfId="783" xr:uid="{A535DE97-C455-4513-8663-915A218C311B}"/>
    <cellStyle name="Comma 2 7" xfId="82" xr:uid="{68FF14FA-32C0-4412-9A01-418C79F05F1B}"/>
    <cellStyle name="Comma 2 7 2" xfId="754" xr:uid="{7C6016A8-E51B-4C0C-B3A2-4E089FAC77F9}"/>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3" xfId="353" xr:uid="{DE50EF16-5586-4B49-BFD3-D5B5444AFC70}"/>
    <cellStyle name="Millares [0] 10 3 2" xfId="877" xr:uid="{E5CAF1D5-9243-41CF-BFAA-7831FFCFA288}"/>
    <cellStyle name="Millares [0] 10 4" xfId="757" xr:uid="{1C7C649E-D128-4A8B-A4B0-03CA2339FF20}"/>
    <cellStyle name="Millares [0] 11" xfId="68" xr:uid="{918926A1-D1AD-4499-A95D-5E9633C87512}"/>
    <cellStyle name="Millares [0] 11 2" xfId="624" xr:uid="{949E536D-2404-4C5F-9D32-CC64492F8AF5}"/>
    <cellStyle name="Millares [0] 11 2 2" xfId="915" xr:uid="{9DA4B39C-5F8B-4D22-868C-7C7806D72D6D}"/>
    <cellStyle name="Millares [0] 11 3" xfId="377" xr:uid="{A976A1BA-CF11-4B59-9B4E-48022725DC2D}"/>
    <cellStyle name="Millares [0] 11 3 2" xfId="880" xr:uid="{50894DFD-EB9A-44C7-BEF8-3EB1E1BDEE4B}"/>
    <cellStyle name="Millares [0] 11 4" xfId="750" xr:uid="{9520C9E2-5CF1-4EA2-BED3-3895D214E705}"/>
    <cellStyle name="Millares [0] 12" xfId="63" xr:uid="{393FBA3E-7033-4589-A4F4-B647B0487923}"/>
    <cellStyle name="Millares [0] 12 2" xfId="648" xr:uid="{71E61709-918C-432D-A64E-274277F0947F}"/>
    <cellStyle name="Millares [0] 12 2 2" xfId="918" xr:uid="{1D25717B-00F2-40A0-A13B-DD6523CDDE66}"/>
    <cellStyle name="Millares [0] 12 3" xfId="401" xr:uid="{1937421F-E474-4514-8BF5-AF1CB9F1524B}"/>
    <cellStyle name="Millares [0] 12 3 2" xfId="883" xr:uid="{BB845DC5-BB2E-4B1C-9BD8-4118B6248DC6}"/>
    <cellStyle name="Millares [0] 12 4" xfId="746" xr:uid="{12D459F7-73CE-49BC-A3DD-370B6015C84C}"/>
    <cellStyle name="Millares [0] 13" xfId="222" xr:uid="{CA8CCFB0-9790-4D65-B5F8-BD199CC0DF66}"/>
    <cellStyle name="Millares [0] 13 2" xfId="653" xr:uid="{815BA153-BB6B-4C85-B842-6E57EEDECBEC}"/>
    <cellStyle name="Millares [0] 13 2 2" xfId="919" xr:uid="{A92225C2-C18C-4B86-BE86-DED2E8F63A95}"/>
    <cellStyle name="Millares [0] 13 3" xfId="406" xr:uid="{CD4226A8-9082-43D0-A8A7-E418B339DD01}"/>
    <cellStyle name="Millares [0] 13 3 2" xfId="884" xr:uid="{593914E6-749E-4B57-B816-32274BACDFF3}"/>
    <cellStyle name="Millares [0] 13 4" xfId="850" xr:uid="{33D7831C-80BB-4587-BE8E-BF0B7B353E6E}"/>
    <cellStyle name="Millares [0] 14" xfId="59" xr:uid="{DD37AB62-8369-4A26-A238-129480FD4970}"/>
    <cellStyle name="Millares [0] 14 2" xfId="465" xr:uid="{02F42122-68AB-4AEB-A427-AF3AC9C91063}"/>
    <cellStyle name="Millares [0] 14 2 2" xfId="890" xr:uid="{EFF73A60-1CE9-4147-8C21-6C3BE86336FA}"/>
    <cellStyle name="Millares [0] 14 3" xfId="742" xr:uid="{FE12C27B-9B94-4BA5-AF2C-120679F8EE23}"/>
    <cellStyle name="Millares [0] 15" xfId="466" xr:uid="{89385044-1E34-47DB-8BA1-109B256B004F}"/>
    <cellStyle name="Millares [0] 15 2" xfId="891" xr:uid="{7BBCE50D-62AD-45A3-8B5D-15635F0317A4}"/>
    <cellStyle name="Millares [0] 16" xfId="721" xr:uid="{53500B8A-574D-490E-809E-682DFA4DA434}"/>
    <cellStyle name="Millares [0] 16 2" xfId="937" xr:uid="{56321A67-DC90-4CD4-9EBF-92D0D2F5DF59}"/>
    <cellStyle name="Millares [0] 17" xfId="738" xr:uid="{E8ABD975-FC5A-40B0-B3AF-5DA72F34E18C}"/>
    <cellStyle name="Millares [0] 2" xfId="44" xr:uid="{00000000-0005-0000-0000-000028000000}"/>
    <cellStyle name="Millares [0] 2 10" xfId="722" xr:uid="{B7E9565B-134A-4B6B-87EC-043C5D72ABE9}"/>
    <cellStyle name="Millares [0] 2 10 2" xfId="938" xr:uid="{C2F44FEF-A71B-4517-80DF-6FDE682DD065}"/>
    <cellStyle name="Millares [0] 2 2" xfId="53" xr:uid="{00000000-0005-0000-0000-000029000000}"/>
    <cellStyle name="Millares [0] 2 2 10" xfId="739" xr:uid="{FF7251E6-BE0C-4B07-BCC9-B6554FB8828B}"/>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3" xfId="842" xr:uid="{61B7AD66-9A82-49C8-8754-C5B35A70F625}"/>
    <cellStyle name="Millares [0] 2 2 2 3" xfId="167" xr:uid="{941AE9FF-8DB4-421F-9B0A-C7296D229288}"/>
    <cellStyle name="Millares [0] 2 2 2 3 2" xfId="800" xr:uid="{7E80FAD6-1475-4464-A6FA-03BEED7220E9}"/>
    <cellStyle name="Millares [0] 2 2 2 4" xfId="297" xr:uid="{A32DBCF2-396F-49D7-A65B-A29969E94391}"/>
    <cellStyle name="Millares [0] 2 2 2 4 2" xfId="868" xr:uid="{455CF479-ABAE-468F-979F-9F3B0C92C6EA}"/>
    <cellStyle name="Millares [0] 2 2 2 5" xfId="773" xr:uid="{51A70B26-E445-45F8-97E3-838FC2EE3B34}"/>
    <cellStyle name="Millares [0] 2 2 3" xfId="202" xr:uid="{036F7E65-CE62-45DB-8CBE-84C530F817D6}"/>
    <cellStyle name="Millares [0] 2 2 3 2" xfId="573" xr:uid="{A06CECE9-EA35-4467-975B-D01C08B340DD}"/>
    <cellStyle name="Millares [0] 2 2 3 2 2" xfId="909" xr:uid="{7BF2049C-6B2D-4B29-95FC-BB400979F750}"/>
    <cellStyle name="Millares [0] 2 2 3 3" xfId="324" xr:uid="{792082AF-ED4D-4599-B39E-A50BCED030AF}"/>
    <cellStyle name="Millares [0] 2 2 3 3 2" xfId="874" xr:uid="{FFA58141-7507-47DC-B4E4-4B4B744303F0}"/>
    <cellStyle name="Millares [0] 2 2 3 4" xfId="831" xr:uid="{F063AFBE-A99A-421B-8615-E0FBECA309DF}"/>
    <cellStyle name="Millares [0] 2 2 4" xfId="156" xr:uid="{C84026AE-336E-4DF9-BBD2-84125DCC8512}"/>
    <cellStyle name="Millares [0] 2 2 4 2" xfId="677" xr:uid="{C9626241-B4E7-493B-896F-3641C95F94AC}"/>
    <cellStyle name="Millares [0] 2 2 4 2 2" xfId="923" xr:uid="{9269392E-3812-4B2A-93DA-6BC816EA6B61}"/>
    <cellStyle name="Millares [0] 2 2 4 3" xfId="433" xr:uid="{8B5B8530-F3D7-48B9-B2A9-99E785A9DE22}"/>
    <cellStyle name="Millares [0] 2 2 4 3 2" xfId="888" xr:uid="{DFC88029-8520-4EC8-92C3-A1B81DBEAD91}"/>
    <cellStyle name="Millares [0] 2 2 4 4" xfId="789" xr:uid="{D90B82D5-CAD7-43CE-B221-40656E18471C}"/>
    <cellStyle name="Millares [0] 2 2 5" xfId="108" xr:uid="{C44E58CB-5201-4CA2-B5ED-389890EDAE8D}"/>
    <cellStyle name="Millares [0] 2 2 5 2" xfId="498" xr:uid="{7CACB598-A8B7-4232-A48C-131985A95B49}"/>
    <cellStyle name="Millares [0] 2 2 5 2 2" xfId="897" xr:uid="{254D8868-F7A2-4440-A1BE-DC73A4FE1151}"/>
    <cellStyle name="Millares [0] 2 2 5 3" xfId="762" xr:uid="{F1974D35-8C7B-41F4-9E9A-75B00F978BB3}"/>
    <cellStyle name="Millares [0] 2 2 6" xfId="65" xr:uid="{653E040A-E10B-4932-B8C8-9F154A72535A}"/>
    <cellStyle name="Millares [0] 2 2 6 2" xfId="747" xr:uid="{1E70F608-3A0B-4A4A-B23C-B7903A0F9811}"/>
    <cellStyle name="Millares [0] 2 2 7" xfId="223" xr:uid="{2BA2888B-68FF-407A-B2E1-91C9A745561C}"/>
    <cellStyle name="Millares [0] 2 2 7 2" xfId="851" xr:uid="{0EBDFD22-CA01-4752-9347-86F731BB88BD}"/>
    <cellStyle name="Millares [0] 2 2 8" xfId="60" xr:uid="{61976DBF-B336-4DB1-956B-A9B6E8775F2D}"/>
    <cellStyle name="Millares [0] 2 2 8 2" xfId="743" xr:uid="{CB582CA1-67DD-44EF-8A37-7CBCDAD7CDFE}"/>
    <cellStyle name="Millares [0] 2 2 9" xfId="251" xr:uid="{705D9295-26DD-4B32-9CAF-22B6B1F98874}"/>
    <cellStyle name="Millares [0] 2 2 9 2" xfId="862" xr:uid="{ED51DDFE-4C43-4731-99DC-BDB1441F1C39}"/>
    <cellStyle name="Millares [0] 2 3" xfId="143" xr:uid="{5BC77479-E42D-4879-A674-49930D314FF7}"/>
    <cellStyle name="Millares [0] 2 3 2" xfId="522" xr:uid="{CE77053D-49E8-47D7-BE15-17853C7589B3}"/>
    <cellStyle name="Millares [0] 2 3 2 2" xfId="900" xr:uid="{0847DF3A-1467-482D-8269-E6F0213F3406}"/>
    <cellStyle name="Millares [0] 2 3 3" xfId="275" xr:uid="{FA78E03B-5260-4999-AC04-19FC3307D087}"/>
    <cellStyle name="Millares [0] 2 3 3 2" xfId="865" xr:uid="{15B9BF84-97D9-4177-A075-0E2F59F25A24}"/>
    <cellStyle name="Millares [0] 2 4" xfId="176" xr:uid="{4CD78668-7944-41F4-B43A-EA60FCE78FD6}"/>
    <cellStyle name="Millares [0] 2 4 2" xfId="551" xr:uid="{E865962B-09A2-408B-B3BA-D49F4E9A3933}"/>
    <cellStyle name="Millares [0] 2 4 2 2" xfId="906" xr:uid="{7A3F5CA9-DE5D-4D11-9350-49C4BA3D1CA3}"/>
    <cellStyle name="Millares [0] 2 4 3" xfId="302" xr:uid="{F2A98F57-0D49-4431-8D1B-BA0DA1024668}"/>
    <cellStyle name="Millares [0] 2 4 3 2" xfId="871" xr:uid="{63DD2B04-843F-4A1C-A2CC-BD3DEED11F08}"/>
    <cellStyle name="Millares [0] 2 4 4" xfId="809" xr:uid="{A50DC2A0-95E3-4E29-B8B5-6ADEE407AFBF}"/>
    <cellStyle name="Millares [0] 2 5" xfId="97" xr:uid="{372B35B9-DA8E-4BDF-935A-FE1293E1E9E0}"/>
    <cellStyle name="Millares [0] 2 5 2" xfId="600" xr:uid="{EC002F5B-40EC-40FC-9599-AE6D6B270CA1}"/>
    <cellStyle name="Millares [0] 2 5 2 2" xfId="913" xr:uid="{D09581AB-C71C-4CDF-99DC-877761A29286}"/>
    <cellStyle name="Millares [0] 2 5 3" xfId="354" xr:uid="{CC7409CB-4C04-4C3D-8DBD-05CC2E1585A5}"/>
    <cellStyle name="Millares [0] 2 5 3 2" xfId="878" xr:uid="{627696A3-89EE-40BE-88E5-753EF21FB906}"/>
    <cellStyle name="Millares [0] 2 5 4" xfId="758" xr:uid="{19F84012-E256-4127-88E9-04E1D2293F85}"/>
    <cellStyle name="Millares [0] 2 6" xfId="378" xr:uid="{C8F90A30-A38A-4FA7-BCCC-0AA7B7D5D342}"/>
    <cellStyle name="Millares [0] 2 6 2" xfId="625" xr:uid="{B273B981-CC51-4E6A-9B89-A6FA8FCBDFCC}"/>
    <cellStyle name="Millares [0] 2 6 2 2" xfId="916" xr:uid="{D5C279C6-514A-424E-9075-EF0BE5BD4771}"/>
    <cellStyle name="Millares [0] 2 6 3" xfId="881" xr:uid="{1623C470-0986-41CF-A124-232287EBA349}"/>
    <cellStyle name="Millares [0] 2 7" xfId="407" xr:uid="{8089C142-4264-4084-9580-65E3B0211335}"/>
    <cellStyle name="Millares [0] 2 7 2" xfId="654" xr:uid="{C46AC8F8-964D-4444-87F2-33EFEF603A23}"/>
    <cellStyle name="Millares [0] 2 7 2 2" xfId="920" xr:uid="{44F67CBE-B7D0-4712-B0F8-513A36595556}"/>
    <cellStyle name="Millares [0] 2 7 3" xfId="885" xr:uid="{B604A0C7-99D7-4EDC-B536-D938EC85328C}"/>
    <cellStyle name="Millares [0] 2 8" xfId="489" xr:uid="{3B87BC1E-76E2-4165-80DF-BB02B40A08BC}"/>
    <cellStyle name="Millares [0] 2 8 2" xfId="893" xr:uid="{7F558A3D-DC03-445B-8CC3-9A913052936C}"/>
    <cellStyle name="Millares [0] 2 9" xfId="242" xr:uid="{05879CBD-55AC-4FA2-B6EA-4378E4F88134}"/>
    <cellStyle name="Millares [0] 2 9 2" xfId="858" xr:uid="{82F98CE9-01A9-4B3A-B981-EB2AFCE2AA2D}"/>
    <cellStyle name="Millares [0] 3" xfId="55" xr:uid="{00000000-0005-0000-0000-00002A000000}"/>
    <cellStyle name="Millares [0] 3 10" xfId="62" xr:uid="{27E7C5C7-2109-4BD3-A5FB-269E95DCE746}"/>
    <cellStyle name="Millares [0] 3 10 2" xfId="745" xr:uid="{A3B5456F-D25D-42A4-A24C-05EC8EDA60CC}"/>
    <cellStyle name="Millares [0] 3 11" xfId="245" xr:uid="{9D496828-BFA2-4CBD-A844-BB9A9828F02F}"/>
    <cellStyle name="Millares [0] 3 11 2" xfId="860" xr:uid="{9D4ED343-BF52-4B0D-9A50-A7531233FF9A}"/>
    <cellStyle name="Millares [0] 3 12" xfId="741" xr:uid="{D07A3576-8CF8-4D9C-97EE-8909F6B00E31}"/>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3" xfId="298" xr:uid="{D39ABE97-A1F7-44A2-8C01-810A6CAE5CB0}"/>
    <cellStyle name="Millares [0] 3 2 2 3 2" xfId="869" xr:uid="{6C918431-A188-4BEC-82B7-363E7C1B8444}"/>
    <cellStyle name="Millares [0] 3 2 2 4" xfId="841" xr:uid="{C4288F31-7D02-476A-B201-BAD82BF6AB61}"/>
    <cellStyle name="Millares [0] 3 2 3" xfId="166" xr:uid="{82C2B9CD-7B54-4E71-965B-CA0FC84B5588}"/>
    <cellStyle name="Millares [0] 3 2 3 2" xfId="574" xr:uid="{25E8D2B0-8329-4C8D-9870-161A0BAC51F8}"/>
    <cellStyle name="Millares [0] 3 2 3 2 2" xfId="910" xr:uid="{938845EE-18AF-4CBF-8B6B-E565560DD451}"/>
    <cellStyle name="Millares [0] 3 2 3 3" xfId="325" xr:uid="{DFE93A3A-EAB7-4F17-985D-78E20590AC48}"/>
    <cellStyle name="Millares [0] 3 2 3 3 2" xfId="875" xr:uid="{09B8B2BE-256B-494B-BFFD-D195B68421B9}"/>
    <cellStyle name="Millares [0] 3 2 3 4" xfId="799" xr:uid="{79DECE3E-C8AE-4079-B073-0BE9553CFFEF}"/>
    <cellStyle name="Millares [0] 3 2 4" xfId="438" xr:uid="{BBD23198-BE15-45FA-98C3-3388037A43A9}"/>
    <cellStyle name="Millares [0] 3 2 4 2" xfId="678" xr:uid="{876517FF-F2FE-4FDE-A6CE-04FBCDB0EBE0}"/>
    <cellStyle name="Millares [0] 3 2 4 2 2" xfId="924" xr:uid="{507AEE39-5718-41BE-A086-A430DC7235A8}"/>
    <cellStyle name="Millares [0] 3 2 4 3" xfId="889" xr:uid="{FF31CAB3-6BBA-4ADE-98BB-FBF0BBC81AB5}"/>
    <cellStyle name="Millares [0] 3 2 5" xfId="518" xr:uid="{74CCDA41-1144-440D-B241-A871AE97AFA9}"/>
    <cellStyle name="Millares [0] 3 2 5 2" xfId="898" xr:uid="{95A8C629-451A-49DD-9685-1FCC6BA707F5}"/>
    <cellStyle name="Millares [0] 3 2 6" xfId="271" xr:uid="{89FAA130-554D-4B29-9FDB-99D35F5EF4F4}"/>
    <cellStyle name="Millares [0] 3 2 6 2" xfId="863" xr:uid="{BB4511E4-D464-4DC8-A7F1-AD1FD9B4E3B9}"/>
    <cellStyle name="Millares [0] 3 2 7" xfId="772" xr:uid="{BE39D59F-727A-441D-9626-890006D69E90}"/>
    <cellStyle name="Millares [0] 3 3" xfId="201" xr:uid="{D2B15B86-F3A6-414F-B9ED-8AB373E9ADEB}"/>
    <cellStyle name="Millares [0] 3 3 2" xfId="542" xr:uid="{6F43CE8B-B70C-4E4A-91C7-9C906DE3CCED}"/>
    <cellStyle name="Millares [0] 3 3 2 2" xfId="901" xr:uid="{875A6D28-E996-4A7C-9083-6DA29DFD99EB}"/>
    <cellStyle name="Millares [0] 3 3 3" xfId="295" xr:uid="{5E95D265-CACD-4D53-B55E-CBFE35872C86}"/>
    <cellStyle name="Millares [0] 3 3 3 2" xfId="866" xr:uid="{FD0CB314-C26E-4E71-BBF3-387A92CB4240}"/>
    <cellStyle name="Millares [0] 3 3 4" xfId="830" xr:uid="{A99E3873-6AA2-4834-9F8F-429875392CD8}"/>
    <cellStyle name="Millares [0] 3 4" xfId="185" xr:uid="{9C29C018-411E-477B-A71F-D920A94E609E}"/>
    <cellStyle name="Millares [0] 3 4 2" xfId="571" xr:uid="{108B6C1F-A828-4F36-8135-D4B902A66DA4}"/>
    <cellStyle name="Millares [0] 3 4 2 2" xfId="907" xr:uid="{196DE516-FBDA-47A1-9049-16261C95A3FD}"/>
    <cellStyle name="Millares [0] 3 4 3" xfId="322" xr:uid="{0A79CA54-DC07-47BA-830A-E01A678ED7DE}"/>
    <cellStyle name="Millares [0] 3 4 3 2" xfId="872" xr:uid="{34B11614-54CF-493D-BE78-09086F4EF650}"/>
    <cellStyle name="Millares [0] 3 4 4" xfId="817" xr:uid="{8FD13F22-7813-44C0-ACDF-0F9D3382D2C8}"/>
    <cellStyle name="Millares [0] 3 5" xfId="155" xr:uid="{90C42F3F-F635-4B72-B898-BFFC4EEB9CAC}"/>
    <cellStyle name="Millares [0] 3 5 2" xfId="620" xr:uid="{C586377B-2FBD-41FA-A6BD-71B853B3F3A3}"/>
    <cellStyle name="Millares [0] 3 5 2 2" xfId="914" xr:uid="{2831B158-FA39-4411-A34A-B15FF25E3641}"/>
    <cellStyle name="Millares [0] 3 5 3" xfId="374" xr:uid="{2F6C1610-D00B-4327-BDAC-35AD77BF1702}"/>
    <cellStyle name="Millares [0] 3 5 3 2" xfId="879" xr:uid="{78D8839B-2E82-4C4D-991D-A171C7922220}"/>
    <cellStyle name="Millares [0] 3 5 4" xfId="788" xr:uid="{A3674E9B-E453-4C6E-8593-B9BBB1C8EED1}"/>
    <cellStyle name="Millares [0] 3 6" xfId="106" xr:uid="{FF67C37B-F306-45E2-9936-83FBB7EEB361}"/>
    <cellStyle name="Millares [0] 3 6 2" xfId="646" xr:uid="{8F330592-F64A-4F01-9D6D-486765B6BAD8}"/>
    <cellStyle name="Millares [0] 3 6 2 2" xfId="917" xr:uid="{2C0573AE-797B-4AE0-89FB-267563C3B630}"/>
    <cellStyle name="Millares [0] 3 6 3" xfId="399" xr:uid="{B191AB04-BE89-4930-BDC9-AF01B0D275C7}"/>
    <cellStyle name="Millares [0] 3 6 3 2" xfId="882" xr:uid="{ED279C1D-1A13-4320-877F-A7DDF9C2E5DC}"/>
    <cellStyle name="Millares [0] 3 6 4" xfId="761" xr:uid="{A094FE6A-F23D-48AE-9119-57ED01090B93}"/>
    <cellStyle name="Millares [0] 3 7" xfId="71" xr:uid="{D3AF0AA7-97EE-4E15-93F0-BA1682398B3A}"/>
    <cellStyle name="Millares [0] 3 7 2" xfId="674" xr:uid="{6121EA8F-1C14-45CB-AD9B-12B41B286CA6}"/>
    <cellStyle name="Millares [0] 3 7 2 2" xfId="921" xr:uid="{2485D31F-1F0E-4118-8864-04C032813ADA}"/>
    <cellStyle name="Millares [0] 3 7 3" xfId="427" xr:uid="{D55F770A-54B7-4078-8105-9C5F6A6EA09A}"/>
    <cellStyle name="Millares [0] 3 7 3 2" xfId="886" xr:uid="{C2F3EBBA-1487-42BD-88B7-17C74E0A37D0}"/>
    <cellStyle name="Millares [0] 3 8" xfId="67" xr:uid="{68AC2F82-82C1-4A8C-B6DD-CD000AE7E0B2}"/>
    <cellStyle name="Millares [0] 3 8 2" xfId="491" xr:uid="{C22AD946-9284-4AF0-A962-FF240447BE0F}"/>
    <cellStyle name="Millares [0] 3 8 2 2" xfId="894" xr:uid="{A9661433-9BFA-4A53-B85B-0B8A12087EF6}"/>
    <cellStyle name="Millares [0] 3 8 3" xfId="749" xr:uid="{76C79854-7105-4E50-929E-CF4157FAF933}"/>
    <cellStyle name="Millares [0] 3 9" xfId="225" xr:uid="{50CB471E-2D2B-4C30-BB7B-BE2E96C98810}"/>
    <cellStyle name="Millares [0] 3 9 2" xfId="853" xr:uid="{91F6085E-808C-49EA-9312-AC0B697AA6F1}"/>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3" xfId="296" xr:uid="{DC3D5262-3FC0-47EF-BD97-7D9071C22216}"/>
    <cellStyle name="Millares [0] 4 2 3 2" xfId="867" xr:uid="{9CC948A3-BDCA-4DD1-9337-4611D6084693}"/>
    <cellStyle name="Millares [0] 4 2 4" xfId="838" xr:uid="{95F00097-72A5-4848-B5B5-E3A6E5E7A593}"/>
    <cellStyle name="Millares [0] 4 3" xfId="189" xr:uid="{905DD5C1-FC26-4433-A941-3421FEE4C6D6}"/>
    <cellStyle name="Millares [0] 4 3 2" xfId="572" xr:uid="{56B473FB-A7C2-43BA-85D2-F3AF5F7D7909}"/>
    <cellStyle name="Millares [0] 4 3 2 2" xfId="908" xr:uid="{75E15342-8AF2-4BB8-A18B-5DEF6BE6E5FA}"/>
    <cellStyle name="Millares [0] 4 3 3" xfId="323" xr:uid="{E3C0467E-12B8-4B77-961F-06F1D69DB7A1}"/>
    <cellStyle name="Millares [0] 4 3 3 2" xfId="873" xr:uid="{8C5E4B1C-AE54-430A-8744-E808986D605F}"/>
    <cellStyle name="Millares [0] 4 3 4" xfId="821" xr:uid="{25B86D93-0C73-44FA-B5F2-E7079833A36F}"/>
    <cellStyle name="Millares [0] 4 4" xfId="163" xr:uid="{42B1FD4F-112F-4319-B161-DDEEF9B090B3}"/>
    <cellStyle name="Millares [0] 4 4 2" xfId="676" xr:uid="{F962422C-338A-40C9-99D7-DA77E91B79DE}"/>
    <cellStyle name="Millares [0] 4 4 2 2" xfId="922" xr:uid="{E5E6BD41-06F3-4EBC-BBA4-70668ADCF68C}"/>
    <cellStyle name="Millares [0] 4 4 3" xfId="429" xr:uid="{B36BFADF-4042-4CE8-8F86-79BC045EDDCC}"/>
    <cellStyle name="Millares [0] 4 4 3 2" xfId="887" xr:uid="{42FDF07C-B87E-4997-84B9-D4CB458566E5}"/>
    <cellStyle name="Millares [0] 4 4 4" xfId="796" xr:uid="{7BB66300-68C1-4461-9CBD-A5165573D850}"/>
    <cellStyle name="Millares [0] 4 5" xfId="488" xr:uid="{D5D17010-B740-4243-AEE5-497609622790}"/>
    <cellStyle name="Millares [0] 4 5 2" xfId="892" xr:uid="{947AC69F-D71E-4728-BDA5-BA37624EA928}"/>
    <cellStyle name="Millares [0] 4 6" xfId="240" xr:uid="{0ADF4389-AF42-4082-85AC-1D2721839EA5}"/>
    <cellStyle name="Millares [0] 4 6 2" xfId="857" xr:uid="{7D64E610-D70E-4F00-A776-493CCE7750AA}"/>
    <cellStyle name="Millares [0] 4 7" xfId="769" xr:uid="{3D9C760A-E99A-4203-825D-C94E7A184FF1}"/>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3" xfId="843" xr:uid="{420511A4-B7F9-49A8-84D9-B78EFECC0D5B}"/>
    <cellStyle name="Millares [0] 5 3" xfId="177" xr:uid="{96B38845-845C-4C2B-8027-1868C769204E}"/>
    <cellStyle name="Millares [0] 5 3 2" xfId="810" xr:uid="{561209C4-0F04-4CB6-B905-C29F33A212C5}"/>
    <cellStyle name="Millares [0] 5 4" xfId="169" xr:uid="{56D6A743-D87D-4EAF-864B-80EB3EEB3F8C}"/>
    <cellStyle name="Millares [0] 5 4 2" xfId="802" xr:uid="{47E0826F-171F-41B9-8351-6DE7E3C731FF}"/>
    <cellStyle name="Millares [0] 5 5" xfId="774" xr:uid="{83A24FF8-CD78-4F43-955D-55B236167638}"/>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3" xfId="848" xr:uid="{B333597B-388E-4F90-A877-C870A0695D96}"/>
    <cellStyle name="Millares [0] 6 3" xfId="190" xr:uid="{1F229CF4-03E5-4898-9869-B985E4137869}"/>
    <cellStyle name="Millares [0] 6 3 2" xfId="822" xr:uid="{996B4068-1853-4776-8D11-E9C3561375AF}"/>
    <cellStyle name="Millares [0] 6 4" xfId="174" xr:uid="{045E468C-100F-4482-B8AF-86317EEFA101}"/>
    <cellStyle name="Millares [0] 6 4 2" xfId="807" xr:uid="{036AE027-FD17-402A-A737-E54E0B8AD271}"/>
    <cellStyle name="Millares [0] 6 5" xfId="250" xr:uid="{2F1CF69E-D04A-4169-9FC1-79E1D896FA29}"/>
    <cellStyle name="Millares [0] 6 5 2" xfId="861" xr:uid="{F47F3228-0C6E-41E4-8BC1-15CFA538C963}"/>
    <cellStyle name="Millares [0] 6 6" xfId="779" xr:uid="{D5869BF3-B60C-45B8-9AF4-3E1A224654F7}"/>
    <cellStyle name="Millares [0] 7" xfId="124" xr:uid="{863A199F-E28E-49CB-BE99-6AB098309454}"/>
    <cellStyle name="Millares [0] 7 2" xfId="521" xr:uid="{0280B259-0EDD-486F-BF4E-264D2077CC33}"/>
    <cellStyle name="Millares [0] 7 2 2" xfId="899" xr:uid="{22A5A41D-98EF-46BC-AC09-3DBA8DFC51D2}"/>
    <cellStyle name="Millares [0] 7 3" xfId="274" xr:uid="{AC8419C3-6D0E-4E9E-9E09-E513B1B5AB54}"/>
    <cellStyle name="Millares [0] 7 3 2" xfId="864" xr:uid="{85B0E649-CFCE-48C8-A24C-10D41CE3550F}"/>
    <cellStyle name="Millares [0] 8" xfId="196" xr:uid="{E073E802-4471-4B7A-9602-ED5949E0391E}"/>
    <cellStyle name="Millares [0] 8 2" xfId="549" xr:uid="{65DFE99A-B288-4172-B0E2-24732A141296}"/>
    <cellStyle name="Millares [0] 8 2 2" xfId="905" xr:uid="{15789570-6BDF-4342-8895-9411C91334E9}"/>
    <cellStyle name="Millares [0] 8 3" xfId="301" xr:uid="{01F7E2DD-8718-4BAE-A5DA-AAB7DF0541BF}"/>
    <cellStyle name="Millares [0] 8 3 2" xfId="870" xr:uid="{FB0A0528-F6B5-4FFE-942D-30294DFE9802}"/>
    <cellStyle name="Millares [0] 8 4" xfId="827" xr:uid="{855E23B7-7928-4026-8B30-4EDFDCBA59AF}"/>
    <cellStyle name="Millares [0] 9" xfId="152" xr:uid="{64FB11A1-55D4-4CE5-9DCB-5551E88679B4}"/>
    <cellStyle name="Millares [0] 9 2" xfId="577" xr:uid="{830C6004-B92B-4D02-800A-0BCE5FD0F7A5}"/>
    <cellStyle name="Millares [0] 9 2 2" xfId="911" xr:uid="{DBDBEDAA-4484-496C-A3BC-318F19472F88}"/>
    <cellStyle name="Millares [0] 9 3" xfId="328" xr:uid="{0471E3DF-9BE1-4FC5-BE35-A63D23A4AA4E}"/>
    <cellStyle name="Millares [0] 9 3 2" xfId="876" xr:uid="{1E4BA3C5-E86D-4887-BE58-CA68933A2789}"/>
    <cellStyle name="Millares [0] 9 4" xfId="785" xr:uid="{C4ABDC85-13B8-4102-A8AE-35AD93E800F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3" xfId="175" xr:uid="{411B36E8-AA45-4475-826A-543C5979F40E}"/>
    <cellStyle name="Millares 11 3 2" xfId="808" xr:uid="{895ECD48-A70A-4705-9032-8E284FE1FFED}"/>
    <cellStyle name="Millares 11 4" xfId="400" xr:uid="{C6403BF4-5C9A-4FAA-8AC0-8566A1D5E71E}"/>
    <cellStyle name="Millares 11 5" xfId="712" xr:uid="{6BE5494A-CAB6-473E-A9FD-2681BB217F99}"/>
    <cellStyle name="Millares 11 5 2" xfId="931" xr:uid="{405CE540-5032-41E9-AE95-38A96D686C15}"/>
    <cellStyle name="Millares 11 6" xfId="780" xr:uid="{AC87A452-3E1C-4291-B143-108DDA193627}"/>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5" xfId="823" xr:uid="{102CE8E7-F768-41D5-B195-5550CD74360F}"/>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5" xfId="781" xr:uid="{8CA7CC62-BA91-44D0-9E4A-29EC1B1DD91A}"/>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5" xfId="801" xr:uid="{170E00BC-7538-4DEE-9F7A-41C863C0AD75}"/>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4" xfId="751" xr:uid="{58FAD76B-7DA5-4909-94B5-F4CD3454E250}"/>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3" xfId="165" xr:uid="{BCEC1935-7DEC-4AFC-9349-7FB31C4AA8D6}"/>
    <cellStyle name="Millares 19 2 2 3 2" xfId="798" xr:uid="{9396F7D6-3986-4565-B11C-DAF8FAA3E6A0}"/>
    <cellStyle name="Millares 19 2 2 4" xfId="771" xr:uid="{27E9182D-907C-4C33-97E4-96F5FCCCB892}"/>
    <cellStyle name="Millares 19 2 3" xfId="200" xr:uid="{B8F7DC33-5913-43D5-B9BA-004CF7BA6144}"/>
    <cellStyle name="Millares 19 2 3 2" xfId="829" xr:uid="{032C37F8-9CDD-49C5-B4CE-E64A9CC6EB32}"/>
    <cellStyle name="Millares 19 2 4" xfId="154" xr:uid="{D08CF6AB-F420-4E1C-A156-C43A8FCE0509}"/>
    <cellStyle name="Millares 19 2 4 2" xfId="787" xr:uid="{E7773F4F-B77F-4063-B33A-BFB2680DD183}"/>
    <cellStyle name="Millares 19 2 5" xfId="760" xr:uid="{691C72A5-49D3-43FA-930F-2F32E386E0B6}"/>
    <cellStyle name="Millares 19 3" xfId="727" xr:uid="{7395AE57-AF33-4BBD-898D-F3DC92335318}"/>
    <cellStyle name="Millares 19 3 2" xfId="941" xr:uid="{D96C0F0B-E3CB-400E-8F68-082EF2FEB2B8}"/>
    <cellStyle name="Millares 2" xfId="51" xr:uid="{00000000-0005-0000-0000-00002B000000}"/>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3" xfId="161" xr:uid="{D3E56AA9-D8D4-45D0-9EB3-D8703DB7286A}"/>
    <cellStyle name="Millares 2 2 2 3 2" xfId="794" xr:uid="{BF4083DB-F3D2-477C-9C61-C43612346702}"/>
    <cellStyle name="Millares 2 2 2 4" xfId="493" xr:uid="{D0E02B11-E81B-4203-80EE-56179A759CFD}"/>
    <cellStyle name="Millares 2 2 2 5" xfId="767" xr:uid="{191C1D9A-998F-4A73-A0B2-D6098D265807}"/>
    <cellStyle name="Millares 2 2 3" xfId="195" xr:uid="{27E8FC11-377E-414F-AC63-017C1554F12B}"/>
    <cellStyle name="Millares 2 2 3 2" xfId="826" xr:uid="{FD52A3FD-D336-49E7-B41D-9E2C2E9CF5D4}"/>
    <cellStyle name="Millares 2 2 4" xfId="183" xr:uid="{40D7C577-B67B-4D74-B4E0-EB29CCC57990}"/>
    <cellStyle name="Millares 2 2 4 2" xfId="815" xr:uid="{76A74DFC-8FEA-4BF1-9AC5-A83FC81E6E79}"/>
    <cellStyle name="Millares 2 2 5" xfId="151" xr:uid="{E5141416-4AE1-4EFC-A3DF-6C37A0319666}"/>
    <cellStyle name="Millares 2 2 5 2" xfId="784" xr:uid="{204526E1-FD7B-45FC-B968-87448D1F2790}"/>
    <cellStyle name="Millares 2 2 6" xfId="246" xr:uid="{153FA1E2-8F72-4343-9674-17563207E7CE}"/>
    <cellStyle name="Millares 2 2 7" xfId="708" xr:uid="{0B6E229B-330F-497C-952D-A5F8D959EDD4}"/>
    <cellStyle name="Millares 2 2 8" xfId="755" xr:uid="{2702451E-58A3-4A22-B289-DC1D902A09F6}"/>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1" xfId="705" xr:uid="{0DDC5621-C9EB-4A3C-ADBA-0B52DD63550D}"/>
    <cellStyle name="Millares 21 2" xfId="713" xr:uid="{38B16733-4273-415C-84EF-3B1BEA93F9E3}"/>
    <cellStyle name="Millares 21 2 2" xfId="932" xr:uid="{413BE937-25B6-41C0-81C6-FA2ECFE8166B}"/>
    <cellStyle name="Millares 22" xfId="718" xr:uid="{90009D1D-98C2-4ED9-95B8-065AF5C9D8BB}"/>
    <cellStyle name="Millares 22 2" xfId="709" xr:uid="{6EB074EC-A5DF-4B35-9A82-3678EBA2EE58}"/>
    <cellStyle name="Millares 22 2 2" xfId="928" xr:uid="{D384F949-74F6-41B1-B4A0-3E39D232F9EC}"/>
    <cellStyle name="Millares 23" xfId="733" xr:uid="{68B96CF8-F4F7-4D0E-A4D5-6A30EC2E7005}"/>
    <cellStyle name="Millares 23 2" xfId="946" xr:uid="{5055E97E-D53E-4177-8925-18308E83A6DB}"/>
    <cellStyle name="Millares 24" xfId="735" xr:uid="{59822940-3860-49D7-8B0B-BD56B112A2BF}"/>
    <cellStyle name="Millares 24 2" xfId="947" xr:uid="{92902A08-1778-4ED8-909E-6FC4C8258651}"/>
    <cellStyle name="Millares 25" xfId="716" xr:uid="{FC8F20DA-15C6-46C8-BC2C-9C34B3F40FDC}"/>
    <cellStyle name="Millares 25 2" xfId="934" xr:uid="{F7D73DAE-C598-4C4F-A7A2-0272C498501D}"/>
    <cellStyle name="Millares 26" xfId="715" xr:uid="{EE5629D5-677C-473B-AC7D-BCFD1E4D2B65}"/>
    <cellStyle name="Millares 26 2" xfId="933" xr:uid="{FF401C14-8C15-4641-93B1-C57D83D4E9F6}"/>
    <cellStyle name="Millares 27" xfId="244" xr:uid="{152B5FAF-CDD5-4AD0-9569-FE262D7F0429}"/>
    <cellStyle name="Millares 27 2" xfId="859" xr:uid="{9C70B275-90A5-413B-9145-AC21030BA7B2}"/>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3" xfId="171" xr:uid="{FF2CD513-91D4-436D-B478-ACFA1937E4AB}"/>
    <cellStyle name="Millares 4 3 3 2" xfId="804" xr:uid="{DA558D36-C726-48DD-8062-29436CC05A1E}"/>
    <cellStyle name="Millares 4 3 4" xfId="776" xr:uid="{31999C3D-CFC8-4392-A146-FA2D8C9EE6EC}"/>
    <cellStyle name="Millares 4 4" xfId="199" xr:uid="{3CB8C70A-A3BA-42FD-9889-03BC237E28D9}"/>
    <cellStyle name="Millares 4 5" xfId="179" xr:uid="{63BD81DC-9B93-4855-A44C-40A781059CBF}"/>
    <cellStyle name="Millares 4 5 2" xfId="811" xr:uid="{DEBCC8A0-AC06-4C39-9F17-6DDE2D799369}"/>
    <cellStyle name="Millares 4 6" xfId="711" xr:uid="{F1FC48DE-C4CC-4D0C-9766-98D8511BD1B0}"/>
    <cellStyle name="Millares 4 6 2" xfId="930" xr:uid="{B8206000-BB2C-4DB0-B31E-91A2BDD42669}"/>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3" xfId="172" xr:uid="{CAEF0B08-D0B5-4B5A-B450-9A8E1D6ED7C0}"/>
    <cellStyle name="Millares 5 3 3 2" xfId="805" xr:uid="{62125192-FE35-4AC9-857E-1900229C05C6}"/>
    <cellStyle name="Millares 5 3 4" xfId="777" xr:uid="{C255D912-5F1B-4863-ADDE-7AC2EDF0F0E3}"/>
    <cellStyle name="Millares 5 4" xfId="198" xr:uid="{0BD0DA7A-9651-4CF9-90F8-7380F104DF4E}"/>
    <cellStyle name="Millares 5 5" xfId="187" xr:uid="{E769589C-3131-4D98-85CA-C344FCAA4851}"/>
    <cellStyle name="Millares 5 5 2" xfId="819" xr:uid="{1E60E948-C534-47D8-B9E4-12612A818D40}"/>
    <cellStyle name="Millares 5 6" xfId="730" xr:uid="{43EA5898-B827-4793-90A9-A3CFB4186C31}"/>
    <cellStyle name="Millares 5 6 2" xfId="943" xr:uid="{5FCF317A-C8A2-42EA-B258-F00D01F9ACFD}"/>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3" xfId="173" xr:uid="{829E198E-14C0-4C3C-83F6-6E50618446DE}"/>
    <cellStyle name="Millares 6 3 3 2" xfId="806" xr:uid="{1962F6B3-D139-4F88-BB85-A351070DB199}"/>
    <cellStyle name="Millares 6 3 4" xfId="778" xr:uid="{46575FA1-FB7B-4A58-B2D5-83728BB837A9}"/>
    <cellStyle name="Millares 6 4" xfId="203" xr:uid="{5562FF6F-11FC-4F38-B58E-D03D8F557B7D}"/>
    <cellStyle name="Millares 6 5" xfId="188" xr:uid="{37F606AB-1039-48DC-BD7B-A685B3937ACF}"/>
    <cellStyle name="Millares 6 5 2" xfId="820" xr:uid="{A5B7D797-E52E-4449-85DD-EEE0B003E4E1}"/>
    <cellStyle name="Millares 6 6" xfId="710" xr:uid="{2C6C00A4-2C3E-426D-A116-B4ACF88BA647}"/>
    <cellStyle name="Millares 6 6 2" xfId="929" xr:uid="{E9E7F31F-67A8-4FE9-808F-0E602C3B4A9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3" xfId="170" xr:uid="{4D9366BB-BD8B-4D35-9504-820987773060}"/>
    <cellStyle name="Millares 7 2 3 2" xfId="803" xr:uid="{3A089055-65FD-469A-920A-3459CC090C6D}"/>
    <cellStyle name="Millares 7 2 4" xfId="546" xr:uid="{884B82C5-CA92-4167-B83F-CD4596AC22AB}"/>
    <cellStyle name="Millares 7 2 5" xfId="775" xr:uid="{B7C4E935-55A2-4400-9AFF-681FA8673B04}"/>
    <cellStyle name="Millares 7 3" xfId="139" xr:uid="{519450C5-A90B-439B-A7BC-CF53A34CCEE3}"/>
    <cellStyle name="Millares 7 4" xfId="204" xr:uid="{FCB19F66-BF22-43A6-BD5E-1EE43554145D}"/>
    <cellStyle name="Millares 7 4 2" xfId="832" xr:uid="{1F1D6A8C-75BF-46D3-B4C4-D46812962E4C}"/>
    <cellStyle name="Millares 7 5" xfId="157" xr:uid="{82CEEE9C-ABC8-4A63-964D-0375C02FDAED}"/>
    <cellStyle name="Millares 7 5 2" xfId="790" xr:uid="{AEB67C1E-458A-4BCB-B98B-B8B6F0E72C7D}"/>
    <cellStyle name="Millares 7 6" xfId="109" xr:uid="{8A12438C-5D62-43EA-AB23-24BC0E03F316}"/>
    <cellStyle name="Millares 7 6 2" xfId="763" xr:uid="{BFBB0027-0308-4EDF-BC17-93AE30231997}"/>
    <cellStyle name="Millares 7 7" xfId="720" xr:uid="{C832C9D4-73DB-4522-A568-2F7FC01DCCAE}"/>
    <cellStyle name="Millares 7 7 2" xfId="936" xr:uid="{5B3EE768-540B-41A3-8BB9-C70CC9D54BF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523875</xdr:colOff>
      <xdr:row>0</xdr:row>
      <xdr:rowOff>95250</xdr:rowOff>
    </xdr:from>
    <xdr:to>
      <xdr:col>2</xdr:col>
      <xdr:colOff>3629025</xdr:colOff>
      <xdr:row>2</xdr:row>
      <xdr:rowOff>72389</xdr:rowOff>
    </xdr:to>
    <xdr:pic>
      <xdr:nvPicPr>
        <xdr:cNvPr id="2" name="Picture 2">
          <a:extLst>
            <a:ext uri="{FF2B5EF4-FFF2-40B4-BE49-F238E27FC236}">
              <a16:creationId xmlns:a16="http://schemas.microsoft.com/office/drawing/2014/main" id="{55E93B76-8580-47A3-86AC-7999CDA988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95250"/>
          <a:ext cx="3105150" cy="35813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523875</xdr:colOff>
      <xdr:row>0</xdr:row>
      <xdr:rowOff>95250</xdr:rowOff>
    </xdr:from>
    <xdr:to>
      <xdr:col>2</xdr:col>
      <xdr:colOff>3629025</xdr:colOff>
      <xdr:row>2</xdr:row>
      <xdr:rowOff>72389</xdr:rowOff>
    </xdr:to>
    <xdr:pic>
      <xdr:nvPicPr>
        <xdr:cNvPr id="2" name="Picture 2">
          <a:extLst>
            <a:ext uri="{FF2B5EF4-FFF2-40B4-BE49-F238E27FC236}">
              <a16:creationId xmlns:a16="http://schemas.microsoft.com/office/drawing/2014/main" id="{77DB97A1-8D47-4DF8-8140-A3FDAC43A8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95250"/>
          <a:ext cx="3105150" cy="35813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2</xdr:row>
      <xdr:rowOff>156793</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156794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2</xdr:col>
      <xdr:colOff>40839</xdr:colOff>
      <xdr:row>2</xdr:row>
      <xdr:rowOff>156794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5</xdr:col>
      <xdr:colOff>496</xdr:colOff>
      <xdr:row>2</xdr:row>
      <xdr:rowOff>154056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2</xdr:row>
      <xdr:rowOff>156794</xdr:rowOff>
    </xdr:to>
    <xdr:pic>
      <xdr:nvPicPr>
        <xdr:cNvPr id="3" name="Picture 2">
          <a:extLst>
            <a:ext uri="{FF2B5EF4-FFF2-40B4-BE49-F238E27FC236}">
              <a16:creationId xmlns:a16="http://schemas.microsoft.com/office/drawing/2014/main" id="{26FB19EA-3324-4536-B40C-9C37EF8C5A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1</xdr:col>
      <xdr:colOff>3357775</xdr:colOff>
      <xdr:row>3</xdr:row>
      <xdr:rowOff>3174</xdr:rowOff>
    </xdr:to>
    <xdr:pic>
      <xdr:nvPicPr>
        <xdr:cNvPr id="2" name="Picture 2">
          <a:extLst>
            <a:ext uri="{FF2B5EF4-FFF2-40B4-BE49-F238E27FC236}">
              <a16:creationId xmlns:a16="http://schemas.microsoft.com/office/drawing/2014/main" id="{5AE7B5AA-15EE-412F-A481-2445639E9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29175" cy="318558"/>
        </a:xfrm>
        <a:prstGeom prst="rect">
          <a:avLst/>
        </a:prstGeom>
        <a:noFill/>
        <a:ln>
          <a:noFill/>
        </a:ln>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18021651-3E24-473F-A605-AF6A5495EA3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74438B69-531D-4D39-B020-83BAF4DB2B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6"/>
  <sheetViews>
    <sheetView showGridLines="0" topLeftCell="A2" zoomScale="70" zoomScaleNormal="70" workbookViewId="0">
      <pane ySplit="13" topLeftCell="A15" activePane="bottomLeft" state="frozen"/>
      <selection activeCell="A2" sqref="A2"/>
      <selection pane="bottomLeft" activeCell="A2" sqref="A2"/>
    </sheetView>
  </sheetViews>
  <sheetFormatPr baseColWidth="10" defaultColWidth="11.5546875" defaultRowHeight="13.8"/>
  <cols>
    <col min="1" max="1" width="2.88671875" style="42" customWidth="1"/>
    <col min="2" max="3" width="8.109375" style="43" customWidth="1"/>
    <col min="4" max="4" width="14.44140625" style="43" customWidth="1"/>
    <col min="5" max="7" width="11.5546875" style="43"/>
    <col min="8" max="8" width="11.5546875" style="43" customWidth="1"/>
    <col min="9" max="9" width="17.109375" style="43" customWidth="1"/>
    <col min="10" max="14" width="11.5546875" style="43"/>
    <col min="15" max="15" width="22.109375" style="43" customWidth="1"/>
    <col min="16" max="16384" width="11.5546875" style="42"/>
  </cols>
  <sheetData>
    <row r="1" spans="2:18" hidden="1"/>
    <row r="3" spans="2:18">
      <c r="G3" s="61"/>
      <c r="H3" s="61"/>
      <c r="I3" s="61"/>
      <c r="J3" s="61"/>
      <c r="K3" s="61"/>
      <c r="L3" s="61"/>
      <c r="M3" s="61"/>
      <c r="N3" s="61"/>
      <c r="O3" s="61"/>
    </row>
    <row r="4" spans="2:18">
      <c r="G4" s="61"/>
      <c r="H4" s="61"/>
      <c r="I4" s="61"/>
      <c r="J4" s="61"/>
      <c r="K4" s="61"/>
      <c r="L4" s="61"/>
      <c r="M4" s="61"/>
      <c r="N4" s="61"/>
      <c r="O4" s="61"/>
    </row>
    <row r="5" spans="2:18">
      <c r="G5" s="61"/>
      <c r="H5" s="61"/>
      <c r="I5" s="61"/>
      <c r="J5" s="61"/>
      <c r="K5" s="61"/>
      <c r="L5" s="61"/>
      <c r="M5" s="61"/>
      <c r="N5" s="61"/>
      <c r="O5" s="61"/>
    </row>
    <row r="6" spans="2:18" ht="18.75" customHeight="1">
      <c r="B6" s="62"/>
      <c r="C6" s="367" t="s">
        <v>335</v>
      </c>
      <c r="D6" s="367"/>
      <c r="E6" s="367"/>
      <c r="F6" s="367"/>
      <c r="G6" s="367"/>
      <c r="H6" s="367"/>
      <c r="I6" s="367"/>
      <c r="J6" s="367"/>
      <c r="K6" s="367"/>
      <c r="L6" s="367"/>
      <c r="M6" s="367"/>
      <c r="N6" s="367"/>
      <c r="O6" s="367"/>
    </row>
    <row r="7" spans="2:18" ht="18.75" customHeight="1">
      <c r="B7" s="62"/>
      <c r="C7" s="367"/>
      <c r="D7" s="367"/>
      <c r="E7" s="367"/>
      <c r="F7" s="367"/>
      <c r="G7" s="367"/>
      <c r="H7" s="367"/>
      <c r="I7" s="367"/>
      <c r="J7" s="367"/>
      <c r="K7" s="367"/>
      <c r="L7" s="367"/>
      <c r="M7" s="367"/>
      <c r="N7" s="367"/>
      <c r="O7" s="367"/>
      <c r="R7" s="85"/>
    </row>
    <row r="8" spans="2:18" ht="18.75" customHeight="1">
      <c r="B8" s="62"/>
      <c r="C8" s="367"/>
      <c r="D8" s="367"/>
      <c r="E8" s="367"/>
      <c r="F8" s="367"/>
      <c r="G8" s="367"/>
      <c r="H8" s="367"/>
      <c r="I8" s="367"/>
      <c r="J8" s="367"/>
      <c r="K8" s="367"/>
      <c r="L8" s="367"/>
      <c r="M8" s="367"/>
      <c r="N8" s="367"/>
      <c r="O8" s="367"/>
      <c r="R8" s="85"/>
    </row>
    <row r="9" spans="2:18" ht="18.75" customHeight="1">
      <c r="B9" s="62"/>
      <c r="C9" s="367"/>
      <c r="D9" s="367"/>
      <c r="E9" s="367"/>
      <c r="F9" s="367"/>
      <c r="G9" s="367"/>
      <c r="H9" s="367"/>
      <c r="I9" s="367"/>
      <c r="J9" s="367"/>
      <c r="K9" s="367"/>
      <c r="L9" s="367"/>
      <c r="M9" s="367"/>
      <c r="N9" s="367"/>
      <c r="O9" s="367"/>
    </row>
    <row r="10" spans="2:18" ht="18.75" customHeight="1">
      <c r="B10" s="62"/>
      <c r="C10" s="367"/>
      <c r="D10" s="367"/>
      <c r="E10" s="367"/>
      <c r="F10" s="367"/>
      <c r="G10" s="367"/>
      <c r="H10" s="367"/>
      <c r="I10" s="367"/>
      <c r="J10" s="367"/>
      <c r="K10" s="367"/>
      <c r="L10" s="367"/>
      <c r="M10" s="367"/>
      <c r="N10" s="367"/>
      <c r="O10" s="367"/>
    </row>
    <row r="11" spans="2:18" ht="18.75" customHeight="1">
      <c r="B11" s="62"/>
      <c r="C11" s="367"/>
      <c r="D11" s="367"/>
      <c r="E11" s="367"/>
      <c r="F11" s="367"/>
      <c r="G11" s="367"/>
      <c r="H11" s="367"/>
      <c r="I11" s="367"/>
      <c r="J11" s="367"/>
      <c r="K11" s="367"/>
      <c r="L11" s="367"/>
      <c r="M11" s="367"/>
      <c r="N11" s="367"/>
      <c r="O11" s="367"/>
    </row>
    <row r="12" spans="2:18" ht="18.75" customHeight="1">
      <c r="B12" s="62"/>
      <c r="C12" s="367"/>
      <c r="D12" s="367"/>
      <c r="E12" s="367"/>
      <c r="F12" s="367"/>
      <c r="G12" s="367"/>
      <c r="H12" s="367"/>
      <c r="I12" s="367"/>
      <c r="J12" s="367"/>
      <c r="K12" s="367"/>
      <c r="L12" s="367"/>
      <c r="M12" s="367"/>
      <c r="N12" s="367"/>
      <c r="O12" s="367"/>
    </row>
    <row r="13" spans="2:18" ht="18.75" customHeight="1">
      <c r="B13" s="62"/>
      <c r="C13" s="367"/>
      <c r="D13" s="367"/>
      <c r="E13" s="367"/>
      <c r="F13" s="367"/>
      <c r="G13" s="367"/>
      <c r="H13" s="367"/>
      <c r="I13" s="367"/>
      <c r="J13" s="367"/>
      <c r="K13" s="367"/>
      <c r="L13" s="367"/>
      <c r="M13" s="367"/>
      <c r="N13" s="367"/>
      <c r="O13" s="367"/>
    </row>
    <row r="14" spans="2:18" ht="18.75" customHeight="1">
      <c r="B14" s="62"/>
      <c r="C14" s="367"/>
      <c r="D14" s="367"/>
      <c r="E14" s="367"/>
      <c r="F14" s="367"/>
      <c r="G14" s="367"/>
      <c r="H14" s="367"/>
      <c r="I14" s="367"/>
      <c r="J14" s="367"/>
      <c r="K14" s="367"/>
      <c r="L14" s="367"/>
      <c r="M14" s="367"/>
      <c r="N14" s="367"/>
      <c r="O14" s="367"/>
    </row>
    <row r="15" spans="2:18" ht="15.6">
      <c r="B15" s="44"/>
      <c r="C15" s="44"/>
      <c r="D15" s="45"/>
      <c r="E15" s="44"/>
      <c r="F15" s="44"/>
      <c r="G15" s="44"/>
      <c r="H15" s="44"/>
      <c r="I15" s="44"/>
      <c r="J15" s="44"/>
      <c r="K15" s="44"/>
      <c r="L15" s="44"/>
      <c r="M15" s="44"/>
      <c r="N15" s="44"/>
      <c r="O15" s="44"/>
    </row>
    <row r="16" spans="2:18" ht="4.3499999999999996" customHeight="1">
      <c r="B16" s="44"/>
      <c r="C16" s="46"/>
      <c r="D16" s="46"/>
      <c r="E16" s="46"/>
      <c r="F16" s="46"/>
      <c r="G16" s="46"/>
      <c r="H16" s="46"/>
      <c r="I16" s="46"/>
      <c r="J16" s="46"/>
      <c r="K16" s="46"/>
      <c r="L16" s="46"/>
      <c r="M16" s="46"/>
      <c r="N16" s="46"/>
      <c r="O16" s="46"/>
    </row>
    <row r="17" spans="2:16" s="49" customFormat="1" ht="21">
      <c r="B17" s="366" t="s">
        <v>242</v>
      </c>
      <c r="C17" s="366"/>
      <c r="D17" s="366"/>
      <c r="E17" s="366"/>
      <c r="F17" s="366"/>
      <c r="G17" s="366"/>
      <c r="H17" s="366"/>
      <c r="I17" s="366"/>
      <c r="J17" s="366"/>
      <c r="K17" s="366"/>
      <c r="L17" s="366"/>
      <c r="M17" s="366"/>
      <c r="N17" s="366"/>
      <c r="O17" s="366"/>
    </row>
    <row r="18" spans="2:16" s="49" customFormat="1" ht="21">
      <c r="B18" s="366" t="s">
        <v>243</v>
      </c>
      <c r="C18" s="366"/>
      <c r="D18" s="366"/>
      <c r="E18" s="366"/>
      <c r="F18" s="366"/>
      <c r="G18" s="366"/>
      <c r="H18" s="366"/>
      <c r="I18" s="366"/>
      <c r="J18" s="366"/>
      <c r="K18" s="366"/>
      <c r="L18" s="366"/>
      <c r="M18" s="366"/>
      <c r="N18" s="366"/>
      <c r="O18" s="366"/>
    </row>
    <row r="19" spans="2:16" ht="22.8">
      <c r="B19" s="47"/>
      <c r="C19" s="47"/>
      <c r="D19" s="47"/>
      <c r="E19" s="47"/>
      <c r="F19" s="47"/>
      <c r="G19" s="47"/>
      <c r="H19" s="47"/>
      <c r="I19" s="47"/>
      <c r="J19" s="47"/>
      <c r="K19" s="47"/>
      <c r="L19" s="47"/>
      <c r="M19" s="47"/>
      <c r="N19" s="47"/>
      <c r="O19" s="47"/>
    </row>
    <row r="20" spans="2:16" ht="15.6">
      <c r="B20" s="51"/>
      <c r="C20" s="51"/>
      <c r="D20" s="51"/>
      <c r="E20" s="51"/>
      <c r="F20" s="51"/>
      <c r="G20" s="51"/>
      <c r="H20" s="52"/>
      <c r="I20" s="51"/>
      <c r="J20" s="51"/>
      <c r="K20" s="52"/>
      <c r="L20" s="52"/>
      <c r="M20" s="53"/>
      <c r="N20" s="51"/>
      <c r="O20" s="51"/>
    </row>
    <row r="21" spans="2:16" ht="15.6">
      <c r="B21" s="51"/>
      <c r="C21" s="51"/>
      <c r="D21" s="51"/>
      <c r="E21" s="51"/>
      <c r="F21" s="51"/>
      <c r="G21" s="51"/>
      <c r="H21" s="52"/>
      <c r="I21" s="51"/>
      <c r="J21" s="51"/>
      <c r="K21" s="52"/>
      <c r="L21" s="52"/>
      <c r="M21" s="60" t="s">
        <v>78</v>
      </c>
      <c r="N21" s="51"/>
      <c r="O21" s="51"/>
    </row>
    <row r="22" spans="2:16">
      <c r="B22" s="51"/>
      <c r="C22" s="71"/>
      <c r="D22" s="71"/>
      <c r="E22" s="71"/>
      <c r="F22" s="71"/>
      <c r="G22" s="71"/>
      <c r="H22" s="72"/>
      <c r="I22" s="71"/>
      <c r="J22" s="71"/>
      <c r="K22" s="72"/>
      <c r="L22" s="72"/>
      <c r="M22" s="71"/>
      <c r="N22" s="71"/>
      <c r="O22" s="71"/>
      <c r="P22" s="73"/>
    </row>
    <row r="23" spans="2:16" s="50" customFormat="1" ht="16.8">
      <c r="B23" s="54"/>
      <c r="C23" s="74"/>
      <c r="D23" s="74" t="s">
        <v>95</v>
      </c>
      <c r="E23" s="75"/>
      <c r="F23" s="76"/>
      <c r="G23" s="76"/>
      <c r="H23" s="77"/>
      <c r="I23" s="71"/>
      <c r="J23" s="71"/>
      <c r="K23" s="71"/>
      <c r="L23" s="77"/>
      <c r="M23" s="78" t="s">
        <v>247</v>
      </c>
      <c r="N23" s="71"/>
      <c r="O23" s="71"/>
      <c r="P23" s="73"/>
    </row>
    <row r="24" spans="2:16" s="50" customFormat="1" ht="16.8">
      <c r="B24" s="54"/>
      <c r="C24" s="74"/>
      <c r="D24" s="74"/>
      <c r="E24" s="75"/>
      <c r="F24" s="76"/>
      <c r="G24" s="76"/>
      <c r="H24" s="79"/>
      <c r="I24" s="71"/>
      <c r="J24" s="71"/>
      <c r="K24" s="71"/>
      <c r="L24" s="79"/>
      <c r="M24" s="71"/>
      <c r="N24" s="71"/>
      <c r="O24" s="71"/>
      <c r="P24" s="73"/>
    </row>
    <row r="25" spans="2:16" s="50" customFormat="1" ht="16.8">
      <c r="B25" s="54"/>
      <c r="C25" s="74"/>
      <c r="D25" s="74" t="s">
        <v>93</v>
      </c>
      <c r="E25" s="75"/>
      <c r="F25" s="76"/>
      <c r="G25" s="76"/>
      <c r="H25" s="77"/>
      <c r="I25" s="71"/>
      <c r="J25" s="71"/>
      <c r="K25" s="71"/>
      <c r="L25" s="77"/>
      <c r="M25" s="78" t="s">
        <v>244</v>
      </c>
      <c r="N25" s="71"/>
      <c r="O25" s="71"/>
      <c r="P25" s="73"/>
    </row>
    <row r="26" spans="2:16" s="50" customFormat="1" ht="16.8">
      <c r="B26" s="54"/>
      <c r="C26" s="74"/>
      <c r="D26" s="74"/>
      <c r="E26" s="75"/>
      <c r="F26" s="76"/>
      <c r="G26" s="76"/>
      <c r="H26" s="79"/>
      <c r="I26" s="71"/>
      <c r="J26" s="71"/>
      <c r="K26" s="71"/>
      <c r="L26" s="79"/>
      <c r="M26" s="71"/>
      <c r="N26" s="71"/>
      <c r="O26" s="71"/>
      <c r="P26" s="73"/>
    </row>
    <row r="27" spans="2:16" s="50" customFormat="1" ht="16.8">
      <c r="B27" s="54"/>
      <c r="C27" s="74"/>
      <c r="D27" s="74" t="s">
        <v>97</v>
      </c>
      <c r="E27" s="75"/>
      <c r="F27" s="76"/>
      <c r="G27" s="76"/>
      <c r="H27" s="77"/>
      <c r="I27" s="71"/>
      <c r="J27" s="71"/>
      <c r="K27" s="71"/>
      <c r="L27" s="77"/>
      <c r="M27" s="78" t="s">
        <v>245</v>
      </c>
      <c r="N27" s="71"/>
      <c r="O27" s="71"/>
      <c r="P27" s="73"/>
    </row>
    <row r="28" spans="2:16" s="50" customFormat="1" ht="16.8">
      <c r="B28" s="54"/>
      <c r="C28" s="74"/>
      <c r="D28" s="74"/>
      <c r="E28" s="75"/>
      <c r="F28" s="76"/>
      <c r="G28" s="76"/>
      <c r="H28" s="79"/>
      <c r="I28" s="71"/>
      <c r="J28" s="71"/>
      <c r="K28" s="71"/>
      <c r="L28" s="79"/>
      <c r="M28" s="78"/>
      <c r="N28" s="71"/>
      <c r="O28" s="71"/>
      <c r="P28" s="73"/>
    </row>
    <row r="29" spans="2:16" s="50" customFormat="1" ht="16.8">
      <c r="B29" s="54"/>
      <c r="C29" s="74"/>
      <c r="D29" s="74" t="s">
        <v>96</v>
      </c>
      <c r="E29" s="75"/>
      <c r="F29" s="76"/>
      <c r="G29" s="76"/>
      <c r="H29" s="77"/>
      <c r="I29" s="71"/>
      <c r="J29" s="71"/>
      <c r="K29" s="71"/>
      <c r="L29" s="77"/>
      <c r="M29" s="78" t="s">
        <v>246</v>
      </c>
      <c r="N29" s="71"/>
      <c r="O29" s="71"/>
      <c r="P29" s="73"/>
    </row>
    <row r="30" spans="2:16" s="50" customFormat="1" ht="16.8">
      <c r="B30" s="54"/>
      <c r="C30" s="74"/>
      <c r="D30" s="74"/>
      <c r="E30" s="75"/>
      <c r="F30" s="76"/>
      <c r="G30" s="76"/>
      <c r="H30" s="79"/>
      <c r="I30" s="71"/>
      <c r="J30" s="71"/>
      <c r="K30" s="71"/>
      <c r="L30" s="79"/>
      <c r="M30" s="78"/>
      <c r="N30" s="71"/>
      <c r="O30" s="71"/>
      <c r="P30" s="73"/>
    </row>
    <row r="31" spans="2:16" s="50" customFormat="1" ht="16.8">
      <c r="B31" s="54"/>
      <c r="C31" s="74"/>
      <c r="D31" s="74" t="s">
        <v>325</v>
      </c>
      <c r="E31" s="75"/>
      <c r="F31" s="76"/>
      <c r="G31" s="76"/>
      <c r="H31" s="77"/>
      <c r="I31" s="71"/>
      <c r="J31" s="71"/>
      <c r="K31" s="71"/>
      <c r="L31" s="80"/>
      <c r="M31" s="78" t="s">
        <v>330</v>
      </c>
      <c r="N31" s="71"/>
      <c r="O31" s="71"/>
      <c r="P31" s="73"/>
    </row>
    <row r="32" spans="2:16" s="50" customFormat="1" ht="16.8">
      <c r="B32" s="54"/>
      <c r="C32" s="74"/>
      <c r="D32" s="74"/>
      <c r="E32" s="75"/>
      <c r="F32" s="76"/>
      <c r="G32" s="76"/>
      <c r="H32" s="79"/>
      <c r="I32" s="71"/>
      <c r="J32" s="71"/>
      <c r="K32" s="71"/>
      <c r="L32" s="79"/>
      <c r="M32" s="78"/>
      <c r="N32" s="71"/>
      <c r="O32" s="71"/>
      <c r="P32" s="73"/>
    </row>
    <row r="33" spans="2:16" s="50" customFormat="1" ht="16.8">
      <c r="B33" s="54"/>
      <c r="C33" s="74"/>
      <c r="D33" s="74" t="s">
        <v>326</v>
      </c>
      <c r="E33" s="75"/>
      <c r="F33" s="76"/>
      <c r="G33" s="76"/>
      <c r="H33" s="77"/>
      <c r="I33" s="71"/>
      <c r="J33" s="71"/>
      <c r="K33" s="71"/>
      <c r="L33" s="80"/>
      <c r="M33" s="78" t="s">
        <v>331</v>
      </c>
      <c r="N33" s="71"/>
      <c r="O33" s="71"/>
      <c r="P33" s="73"/>
    </row>
    <row r="34" spans="2:16" s="50" customFormat="1" ht="16.8">
      <c r="B34" s="54"/>
      <c r="C34" s="74"/>
      <c r="D34" s="74"/>
      <c r="E34" s="75"/>
      <c r="F34" s="76"/>
      <c r="G34" s="76"/>
      <c r="H34" s="79"/>
      <c r="I34" s="71"/>
      <c r="J34" s="71"/>
      <c r="K34" s="71"/>
      <c r="L34" s="79"/>
      <c r="M34" s="78"/>
      <c r="N34" s="71"/>
      <c r="O34" s="71"/>
      <c r="P34" s="73"/>
    </row>
    <row r="35" spans="2:16" s="50" customFormat="1" ht="16.8">
      <c r="B35" s="54"/>
      <c r="C35" s="74"/>
      <c r="D35" s="74" t="s">
        <v>327</v>
      </c>
      <c r="E35" s="75"/>
      <c r="F35" s="76"/>
      <c r="G35" s="76"/>
      <c r="H35" s="77"/>
      <c r="I35" s="71"/>
      <c r="J35" s="71"/>
      <c r="K35" s="71"/>
      <c r="L35" s="80"/>
      <c r="M35" s="78" t="s">
        <v>332</v>
      </c>
      <c r="N35" s="71"/>
      <c r="O35" s="71"/>
      <c r="P35" s="73"/>
    </row>
    <row r="36" spans="2:16" s="50" customFormat="1" ht="16.8">
      <c r="B36" s="54"/>
      <c r="C36" s="74"/>
      <c r="D36" s="74"/>
      <c r="E36" s="75"/>
      <c r="F36" s="76"/>
      <c r="G36" s="76"/>
      <c r="H36" s="79"/>
      <c r="I36" s="71"/>
      <c r="J36" s="71"/>
      <c r="K36" s="71"/>
      <c r="L36" s="79"/>
      <c r="M36" s="78"/>
      <c r="N36" s="71"/>
      <c r="O36" s="71"/>
      <c r="P36" s="73"/>
    </row>
    <row r="37" spans="2:16" s="50" customFormat="1" ht="16.8">
      <c r="B37" s="54"/>
      <c r="C37" s="74"/>
      <c r="D37" s="74" t="s">
        <v>328</v>
      </c>
      <c r="E37" s="75"/>
      <c r="F37" s="76"/>
      <c r="G37" s="76"/>
      <c r="H37" s="77"/>
      <c r="I37" s="71"/>
      <c r="J37" s="71"/>
      <c r="K37" s="71"/>
      <c r="L37" s="80"/>
      <c r="M37" s="78" t="s">
        <v>333</v>
      </c>
      <c r="N37" s="71"/>
      <c r="O37" s="71"/>
      <c r="P37" s="73"/>
    </row>
    <row r="38" spans="2:16" s="50" customFormat="1" ht="16.8">
      <c r="B38" s="54"/>
      <c r="C38" s="74"/>
      <c r="D38" s="74"/>
      <c r="E38" s="75"/>
      <c r="F38" s="76"/>
      <c r="G38" s="76"/>
      <c r="H38" s="79"/>
      <c r="I38" s="71"/>
      <c r="J38" s="71"/>
      <c r="K38" s="71"/>
      <c r="L38" s="79"/>
      <c r="M38" s="78"/>
      <c r="N38" s="71"/>
      <c r="O38" s="71"/>
      <c r="P38" s="73"/>
    </row>
    <row r="39" spans="2:16" s="50" customFormat="1" ht="16.8">
      <c r="B39" s="54"/>
      <c r="C39" s="74"/>
      <c r="D39" s="74" t="s">
        <v>329</v>
      </c>
      <c r="E39" s="75"/>
      <c r="F39" s="76"/>
      <c r="G39" s="76"/>
      <c r="H39" s="77"/>
      <c r="I39" s="71"/>
      <c r="J39" s="71"/>
      <c r="K39" s="71"/>
      <c r="L39" s="78"/>
      <c r="M39" s="78" t="s">
        <v>334</v>
      </c>
      <c r="N39" s="71"/>
      <c r="O39" s="71"/>
      <c r="P39" s="73"/>
    </row>
    <row r="40" spans="2:16" s="48" customFormat="1" ht="16.8">
      <c r="B40" s="51"/>
      <c r="C40" s="55"/>
      <c r="D40" s="55"/>
      <c r="E40" s="56"/>
      <c r="F40" s="57"/>
      <c r="G40" s="57"/>
      <c r="H40" s="58"/>
      <c r="I40" s="51"/>
      <c r="J40" s="51"/>
      <c r="K40" s="51"/>
      <c r="L40" s="59"/>
      <c r="M40" s="51"/>
      <c r="N40" s="51"/>
      <c r="O40" s="51"/>
    </row>
    <row r="41" spans="2:16" s="48" customFormat="1">
      <c r="B41" s="43"/>
      <c r="C41" s="43"/>
      <c r="D41" s="43"/>
      <c r="E41" s="43"/>
      <c r="F41" s="43"/>
      <c r="G41" s="43"/>
      <c r="H41" s="43"/>
      <c r="I41" s="43"/>
      <c r="J41" s="43"/>
      <c r="K41" s="43"/>
      <c r="L41" s="43"/>
      <c r="M41" s="43"/>
      <c r="N41" s="43"/>
      <c r="O41" s="43"/>
    </row>
    <row r="42" spans="2:16" s="48" customFormat="1">
      <c r="B42" s="43"/>
      <c r="C42" s="43"/>
      <c r="D42" s="43"/>
      <c r="E42" s="43"/>
      <c r="F42" s="43"/>
      <c r="G42" s="43"/>
      <c r="H42" s="43"/>
      <c r="I42" s="43"/>
      <c r="J42" s="43"/>
      <c r="K42" s="43"/>
      <c r="L42" s="43"/>
      <c r="M42" s="43"/>
      <c r="N42" s="43"/>
      <c r="O42" s="43"/>
    </row>
    <row r="43" spans="2:16" s="48" customFormat="1">
      <c r="B43" s="43"/>
      <c r="C43" s="43"/>
      <c r="D43" s="43"/>
      <c r="E43" s="43"/>
      <c r="F43" s="43"/>
      <c r="G43" s="43"/>
      <c r="H43" s="43"/>
      <c r="I43" s="43"/>
      <c r="J43" s="43"/>
      <c r="K43" s="43"/>
      <c r="L43" s="43"/>
      <c r="M43" s="43"/>
      <c r="N43" s="43"/>
      <c r="O43" s="43"/>
    </row>
    <row r="44" spans="2:16" s="48" customFormat="1">
      <c r="B44" s="43"/>
      <c r="C44" s="43"/>
      <c r="D44" s="43"/>
      <c r="E44" s="43"/>
      <c r="F44" s="43"/>
      <c r="G44" s="43"/>
      <c r="H44" s="43"/>
      <c r="I44" s="43"/>
      <c r="J44" s="43"/>
      <c r="K44" s="43"/>
      <c r="L44" s="43"/>
      <c r="M44" s="43"/>
      <c r="N44" s="43"/>
      <c r="O44" s="43"/>
    </row>
    <row r="45" spans="2:16" s="48" customFormat="1">
      <c r="B45" s="43"/>
      <c r="C45" s="43"/>
      <c r="D45" s="43"/>
      <c r="E45" s="43"/>
      <c r="F45" s="43"/>
      <c r="G45" s="43"/>
      <c r="H45" s="43"/>
      <c r="I45" s="43"/>
      <c r="J45" s="43"/>
      <c r="K45" s="43"/>
      <c r="L45" s="43"/>
      <c r="M45" s="43"/>
      <c r="N45" s="43"/>
      <c r="O45" s="43"/>
    </row>
    <row r="46" spans="2:16" s="48" customFormat="1">
      <c r="B46" s="43"/>
      <c r="C46" s="43"/>
      <c r="D46" s="43"/>
      <c r="E46" s="43"/>
      <c r="F46" s="43"/>
      <c r="G46" s="43"/>
      <c r="H46" s="43"/>
      <c r="I46" s="43"/>
      <c r="J46" s="43"/>
      <c r="K46" s="43"/>
      <c r="L46" s="43"/>
      <c r="M46" s="43"/>
      <c r="N46" s="43"/>
      <c r="O46" s="43"/>
    </row>
  </sheetData>
  <mergeCells count="3">
    <mergeCell ref="B17:O17"/>
    <mergeCell ref="B18:O18"/>
    <mergeCell ref="C6:O14"/>
  </mergeCells>
  <hyperlinks>
    <hyperlink ref="M39" location="'Nota 5 a Nota 8'!A1" display="NOTA 5 A NOTA 8" xr:uid="{B290D4FC-C33D-44F5-8E33-4E708C037AAF}"/>
    <hyperlink ref="M27" location="'FLUJO DE EFECTIVO'!A1" display="Flujos de Efectivo'!A1" xr:uid="{5BF98B03-B851-410B-B3CE-AD5F9F36D599}"/>
    <hyperlink ref="M31" location="'Nota 1 a Nota 3.7'!A1" display="NOTA 1 A NOTA 3.7" xr:uid="{943072D1-B02C-4791-AFD1-3F43ECC5A0DD}"/>
    <hyperlink ref="M29" location="'VARIACION DEL ACTIVO NETO'!A1" display="VARIACIÓN DEL ACTIVO NETO" xr:uid="{B3E5B71E-3497-4656-A0E8-7FF6B20A506F}"/>
    <hyperlink ref="M25" location="'Estado de Ingresos y Egresos'!A1" display="'Estado de Ingresos y Egresos'!A1" xr:uid="{EE791E5F-1207-4741-8286-79B668E9A73E}"/>
    <hyperlink ref="M23" location="'Activo Neto'!A1" display="'Activo Neto'!A1" xr:uid="{D98BF293-EB69-40CA-A8D4-6E6B94308BDC}"/>
    <hyperlink ref="M33" location="'Nota 3.8 a Nota 4.2'!A1" display="NOTA 3.8 A NOTA 4.2" xr:uid="{FB3224E2-302A-4D20-938E-E0C73F9456BE}"/>
    <hyperlink ref="M35" location="'Nota 4.3'!A1" display="NOTA 4.3" xr:uid="{008DE812-F003-4228-9B65-58F28D71E558}"/>
    <hyperlink ref="M37" location="'Nota 4.4 a Nota 4.10'!A1" display="NOTA 4.4 A NOTA 4.10" xr:uid="{31892A3E-25B7-4B35-80DC-DAD585EF82A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84D30-81B5-4B0D-975E-676A9E95B8E0}">
  <sheetPr>
    <tabColor rgb="FFFFC000"/>
  </sheetPr>
  <dimension ref="A4:E58"/>
  <sheetViews>
    <sheetView showGridLines="0" zoomScale="90" zoomScaleNormal="90" workbookViewId="0">
      <pane ySplit="5" topLeftCell="A6" activePane="bottomLeft" state="frozen"/>
      <selection pane="bottomLeft"/>
    </sheetView>
  </sheetViews>
  <sheetFormatPr baseColWidth="10" defaultColWidth="10.88671875" defaultRowHeight="14.4"/>
  <cols>
    <col min="1" max="1" width="2.44140625" style="192" customWidth="1"/>
    <col min="2" max="2" width="12.88671875" customWidth="1"/>
    <col min="3" max="3" width="59.109375" customWidth="1"/>
    <col min="4" max="4" width="17.109375" customWidth="1"/>
  </cols>
  <sheetData>
    <row r="4" spans="1:5">
      <c r="A4" s="191"/>
      <c r="B4" s="368" t="s">
        <v>144</v>
      </c>
      <c r="C4" s="368"/>
      <c r="D4" s="368"/>
    </row>
    <row r="5" spans="1:5">
      <c r="A5" s="191"/>
      <c r="B5" s="368" t="s">
        <v>163</v>
      </c>
      <c r="C5" s="368"/>
      <c r="D5" s="368"/>
    </row>
    <row r="7" spans="1:5">
      <c r="A7" s="193"/>
      <c r="B7" s="127">
        <v>1</v>
      </c>
      <c r="C7" s="125" t="s">
        <v>2</v>
      </c>
      <c r="D7" s="96">
        <v>7263849.0899999999</v>
      </c>
      <c r="E7" s="97">
        <f>+D7+D14+D22</f>
        <v>0</v>
      </c>
    </row>
    <row r="8" spans="1:5">
      <c r="A8" s="193"/>
      <c r="B8" s="127">
        <v>101</v>
      </c>
      <c r="C8" s="125" t="s">
        <v>98</v>
      </c>
      <c r="D8" s="96">
        <f>SUM(D9:D10)</f>
        <v>7260531.3300000001</v>
      </c>
    </row>
    <row r="9" spans="1:5">
      <c r="A9" s="193"/>
      <c r="B9" s="126">
        <v>1010101001</v>
      </c>
      <c r="C9" s="124" t="s">
        <v>168</v>
      </c>
      <c r="D9" s="94">
        <v>577053.91</v>
      </c>
    </row>
    <row r="10" spans="1:5">
      <c r="A10" s="193"/>
      <c r="B10" s="126">
        <v>1010102001</v>
      </c>
      <c r="C10" s="124" t="s">
        <v>145</v>
      </c>
      <c r="D10" s="94">
        <f>4327771.24+2355706.18</f>
        <v>6683477.4199999999</v>
      </c>
    </row>
    <row r="11" spans="1:5">
      <c r="A11" s="193"/>
      <c r="B11" s="127">
        <v>103</v>
      </c>
      <c r="C11" s="125" t="s">
        <v>147</v>
      </c>
      <c r="D11" s="96">
        <v>3317.76</v>
      </c>
    </row>
    <row r="12" spans="1:5">
      <c r="A12" s="193"/>
      <c r="B12" s="126">
        <v>1030101004</v>
      </c>
      <c r="C12" s="124" t="s">
        <v>149</v>
      </c>
      <c r="D12" s="94">
        <v>3317.76</v>
      </c>
    </row>
    <row r="13" spans="1:5">
      <c r="A13" s="193"/>
      <c r="B13" s="126"/>
      <c r="C13" s="84"/>
      <c r="D13" s="94"/>
    </row>
    <row r="14" spans="1:5">
      <c r="B14" s="127">
        <v>2</v>
      </c>
      <c r="C14" s="125" t="s">
        <v>3</v>
      </c>
      <c r="D14" s="96">
        <v>-1979.35</v>
      </c>
    </row>
    <row r="15" spans="1:5">
      <c r="B15" s="127">
        <v>20101</v>
      </c>
      <c r="C15" s="125" t="s">
        <v>109</v>
      </c>
      <c r="D15" s="96">
        <v>0</v>
      </c>
    </row>
    <row r="16" spans="1:5">
      <c r="B16" s="126">
        <v>2010100002</v>
      </c>
      <c r="C16" s="124" t="s">
        <v>126</v>
      </c>
      <c r="D16" s="94">
        <v>0</v>
      </c>
    </row>
    <row r="17" spans="1:4">
      <c r="B17" s="126">
        <v>2010100003</v>
      </c>
      <c r="C17" s="124" t="s">
        <v>150</v>
      </c>
      <c r="D17" s="94">
        <v>0</v>
      </c>
    </row>
    <row r="18" spans="1:4">
      <c r="B18" s="127">
        <v>20105</v>
      </c>
      <c r="C18" s="125" t="s">
        <v>110</v>
      </c>
      <c r="D18" s="96">
        <v>-1979.35</v>
      </c>
    </row>
    <row r="19" spans="1:4">
      <c r="B19" s="126">
        <v>2010500003</v>
      </c>
      <c r="C19" s="124" t="s">
        <v>128</v>
      </c>
      <c r="D19" s="94">
        <v>-370.78</v>
      </c>
    </row>
    <row r="20" spans="1:4">
      <c r="B20" s="126">
        <v>2010500007</v>
      </c>
      <c r="C20" s="124" t="s">
        <v>151</v>
      </c>
      <c r="D20" s="94">
        <v>-1608.57</v>
      </c>
    </row>
    <row r="21" spans="1:4">
      <c r="B21" s="127"/>
      <c r="C21" s="83"/>
      <c r="D21" s="96"/>
    </row>
    <row r="22" spans="1:4">
      <c r="B22" s="127">
        <v>3</v>
      </c>
      <c r="C22" s="125" t="s">
        <v>111</v>
      </c>
      <c r="D22" s="96">
        <v>-7261869.7400000002</v>
      </c>
    </row>
    <row r="23" spans="1:4">
      <c r="B23" s="127">
        <v>301</v>
      </c>
      <c r="C23" s="125" t="s">
        <v>112</v>
      </c>
      <c r="D23" s="96">
        <v>-7261869.7400000002</v>
      </c>
    </row>
    <row r="24" spans="1:4">
      <c r="B24" s="126">
        <v>30101</v>
      </c>
      <c r="C24" s="124" t="s">
        <v>43</v>
      </c>
      <c r="D24" s="94">
        <v>-7253729</v>
      </c>
    </row>
    <row r="25" spans="1:4">
      <c r="B25" s="126">
        <v>30102</v>
      </c>
      <c r="C25" s="124" t="s">
        <v>42</v>
      </c>
      <c r="D25" s="94">
        <v>0</v>
      </c>
    </row>
    <row r="26" spans="1:4">
      <c r="A26" s="193"/>
      <c r="B26" s="126">
        <v>30103</v>
      </c>
      <c r="C26" s="124" t="s">
        <v>113</v>
      </c>
      <c r="D26" s="94">
        <v>-8140.74</v>
      </c>
    </row>
    <row r="27" spans="1:4">
      <c r="A27" s="193"/>
      <c r="B27" s="126"/>
      <c r="C27" s="84"/>
      <c r="D27" s="94"/>
    </row>
    <row r="28" spans="1:4">
      <c r="A28" s="194"/>
      <c r="B28" s="127">
        <v>4</v>
      </c>
      <c r="C28" s="125" t="s">
        <v>13</v>
      </c>
      <c r="D28" s="96">
        <v>9028.52</v>
      </c>
    </row>
    <row r="29" spans="1:4">
      <c r="A29" s="193"/>
      <c r="B29" s="127">
        <v>4010101</v>
      </c>
      <c r="C29" s="125" t="s">
        <v>115</v>
      </c>
      <c r="D29" s="96">
        <v>5706.18</v>
      </c>
    </row>
    <row r="30" spans="1:4">
      <c r="B30" s="126">
        <v>4010101001</v>
      </c>
      <c r="C30" s="124" t="s">
        <v>129</v>
      </c>
      <c r="D30" s="94">
        <v>0</v>
      </c>
    </row>
    <row r="31" spans="1:4">
      <c r="B31" s="126">
        <v>4010101002</v>
      </c>
      <c r="C31" s="124" t="s">
        <v>152</v>
      </c>
      <c r="D31" s="94">
        <v>0</v>
      </c>
    </row>
    <row r="32" spans="1:4">
      <c r="B32" s="126">
        <v>4010101007</v>
      </c>
      <c r="C32" s="124" t="s">
        <v>130</v>
      </c>
      <c r="D32" s="94">
        <v>5706.18</v>
      </c>
    </row>
    <row r="33" spans="2:4">
      <c r="B33" s="127">
        <v>4010102</v>
      </c>
      <c r="C33" s="125" t="s">
        <v>153</v>
      </c>
      <c r="D33" s="96">
        <v>3665.47</v>
      </c>
    </row>
    <row r="34" spans="2:4">
      <c r="B34" s="126">
        <v>4010102004</v>
      </c>
      <c r="C34" s="124" t="s">
        <v>154</v>
      </c>
      <c r="D34" s="94">
        <v>3665.47</v>
      </c>
    </row>
    <row r="35" spans="2:4">
      <c r="B35" s="127">
        <v>4010105</v>
      </c>
      <c r="C35" s="125" t="s">
        <v>131</v>
      </c>
      <c r="D35" s="96">
        <v>-343.12999999999988</v>
      </c>
    </row>
    <row r="36" spans="2:4">
      <c r="B36" s="126">
        <v>4010105002</v>
      </c>
      <c r="C36" s="124" t="s">
        <v>155</v>
      </c>
      <c r="D36" s="94">
        <v>0</v>
      </c>
    </row>
    <row r="37" spans="2:4">
      <c r="B37" s="126">
        <v>4010105003</v>
      </c>
      <c r="C37" s="124" t="s">
        <v>156</v>
      </c>
      <c r="D37" s="94">
        <v>-1608.57</v>
      </c>
    </row>
    <row r="38" spans="2:4">
      <c r="B38" s="126">
        <v>4010105005</v>
      </c>
      <c r="C38" s="124" t="s">
        <v>157</v>
      </c>
      <c r="D38" s="94">
        <v>1265.44</v>
      </c>
    </row>
    <row r="39" spans="2:4">
      <c r="B39" s="126"/>
      <c r="C39" s="84"/>
      <c r="D39" s="94"/>
    </row>
    <row r="40" spans="2:4">
      <c r="B40" s="127">
        <v>5</v>
      </c>
      <c r="C40" s="125" t="s">
        <v>14</v>
      </c>
      <c r="D40" s="96">
        <v>-887.78</v>
      </c>
    </row>
    <row r="41" spans="2:4">
      <c r="B41" s="127">
        <v>50101</v>
      </c>
      <c r="C41" s="125" t="s">
        <v>116</v>
      </c>
      <c r="D41" s="96">
        <v>0</v>
      </c>
    </row>
    <row r="42" spans="2:4">
      <c r="B42" s="126">
        <v>5010100001</v>
      </c>
      <c r="C42" s="124" t="s">
        <v>127</v>
      </c>
      <c r="D42" s="94">
        <v>0</v>
      </c>
    </row>
    <row r="43" spans="2:4">
      <c r="B43" s="126">
        <v>5010100002</v>
      </c>
      <c r="C43" s="124" t="s">
        <v>158</v>
      </c>
      <c r="D43" s="94">
        <v>0</v>
      </c>
    </row>
    <row r="44" spans="2:4">
      <c r="B44" s="126">
        <v>5010100007</v>
      </c>
      <c r="C44" s="124" t="s">
        <v>94</v>
      </c>
      <c r="D44" s="94">
        <v>0</v>
      </c>
    </row>
    <row r="45" spans="2:4">
      <c r="B45" s="127">
        <v>50102</v>
      </c>
      <c r="C45" s="125" t="s">
        <v>132</v>
      </c>
      <c r="D45" s="96">
        <v>-887.78</v>
      </c>
    </row>
    <row r="46" spans="2:4">
      <c r="B46" s="127">
        <v>5010200</v>
      </c>
      <c r="C46" s="125" t="s">
        <v>132</v>
      </c>
      <c r="D46" s="96">
        <v>-517</v>
      </c>
    </row>
    <row r="47" spans="2:4">
      <c r="B47" s="126">
        <v>5010200005</v>
      </c>
      <c r="C47" s="124" t="s">
        <v>155</v>
      </c>
      <c r="D47" s="94">
        <v>0</v>
      </c>
    </row>
    <row r="48" spans="2:4">
      <c r="B48" s="126">
        <v>5010200006</v>
      </c>
      <c r="C48" s="124" t="s">
        <v>159</v>
      </c>
      <c r="D48" s="94">
        <v>-517</v>
      </c>
    </row>
    <row r="49" spans="2:4">
      <c r="B49" s="126">
        <v>5010200008</v>
      </c>
      <c r="C49" s="124" t="s">
        <v>160</v>
      </c>
      <c r="D49" s="94">
        <v>0</v>
      </c>
    </row>
    <row r="50" spans="2:4">
      <c r="B50" s="127">
        <v>5010201</v>
      </c>
      <c r="C50" s="125" t="s">
        <v>133</v>
      </c>
      <c r="D50" s="96">
        <v>-370.78</v>
      </c>
    </row>
    <row r="51" spans="2:4">
      <c r="B51" s="126">
        <v>5010201001</v>
      </c>
      <c r="C51" s="124" t="s">
        <v>161</v>
      </c>
      <c r="D51" s="94">
        <v>-370.78</v>
      </c>
    </row>
    <row r="52" spans="2:4">
      <c r="B52" s="126">
        <v>5010201003</v>
      </c>
      <c r="C52" s="124" t="s">
        <v>162</v>
      </c>
      <c r="D52" s="94">
        <v>0</v>
      </c>
    </row>
    <row r="53" spans="2:4">
      <c r="B53" s="127">
        <v>5010202</v>
      </c>
      <c r="C53" s="125" t="s">
        <v>134</v>
      </c>
      <c r="D53" s="96">
        <f>SUM(D54)</f>
        <v>0</v>
      </c>
    </row>
    <row r="54" spans="2:4">
      <c r="B54" s="126">
        <v>5010202002</v>
      </c>
      <c r="C54" s="124" t="s">
        <v>135</v>
      </c>
      <c r="D54" s="94">
        <v>0</v>
      </c>
    </row>
    <row r="55" spans="2:4">
      <c r="B55" s="127"/>
      <c r="C55" s="90"/>
      <c r="D55" s="96"/>
    </row>
    <row r="56" spans="2:4">
      <c r="B56" s="127"/>
      <c r="C56" s="88" t="s">
        <v>4</v>
      </c>
      <c r="D56" s="117">
        <f>+D28+D40</f>
        <v>8140.7400000000007</v>
      </c>
    </row>
    <row r="57" spans="2:4" ht="4.5" customHeight="1" thickBot="1">
      <c r="B57" s="109"/>
      <c r="C57" s="111"/>
      <c r="D57" s="111"/>
    </row>
    <row r="58" spans="2:4" ht="15" thickTop="1">
      <c r="D58" s="97">
        <f>+D56+D26</f>
        <v>0</v>
      </c>
    </row>
  </sheetData>
  <mergeCells count="2">
    <mergeCell ref="B4:D4"/>
    <mergeCell ref="B5:D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tabColor rgb="FFFFC000"/>
  </sheetPr>
  <dimension ref="A4:E50"/>
  <sheetViews>
    <sheetView showGridLines="0" zoomScale="90" zoomScaleNormal="90" workbookViewId="0">
      <pane ySplit="5" topLeftCell="A6" activePane="bottomLeft" state="frozen"/>
      <selection pane="bottomLeft" activeCell="D11" sqref="D11"/>
    </sheetView>
  </sheetViews>
  <sheetFormatPr baseColWidth="10" defaultColWidth="10.88671875" defaultRowHeight="14.4"/>
  <cols>
    <col min="1" max="1" width="2.44140625" style="192" customWidth="1"/>
    <col min="2" max="2" width="12.88671875" customWidth="1"/>
    <col min="3" max="3" width="59.109375" customWidth="1"/>
    <col min="4" max="4" width="17.109375" customWidth="1"/>
  </cols>
  <sheetData>
    <row r="4" spans="1:5">
      <c r="A4" s="191"/>
      <c r="B4" s="368" t="s">
        <v>144</v>
      </c>
      <c r="C4" s="368"/>
      <c r="D4" s="368"/>
    </row>
    <row r="5" spans="1:5">
      <c r="A5" s="191"/>
      <c r="B5" s="368" t="s">
        <v>254</v>
      </c>
      <c r="C5" s="368"/>
      <c r="D5" s="368"/>
    </row>
    <row r="7" spans="1:5">
      <c r="A7" s="193"/>
      <c r="B7" s="127">
        <v>1</v>
      </c>
      <c r="C7" s="125" t="s">
        <v>2</v>
      </c>
      <c r="D7" s="96">
        <f>+D8+D11+D13</f>
        <v>29250931.139999997</v>
      </c>
      <c r="E7" s="97">
        <f>+D7+D16+D23</f>
        <v>0</v>
      </c>
    </row>
    <row r="8" spans="1:5">
      <c r="A8" s="193"/>
      <c r="B8" s="127">
        <v>101</v>
      </c>
      <c r="C8" s="125" t="s">
        <v>98</v>
      </c>
      <c r="D8" s="96">
        <f>SUM(D9:D10)</f>
        <v>10404605.290000001</v>
      </c>
    </row>
    <row r="9" spans="1:5">
      <c r="A9" s="193"/>
      <c r="B9" s="126">
        <v>1010101001</v>
      </c>
      <c r="C9" s="124" t="s">
        <v>168</v>
      </c>
      <c r="D9" s="94">
        <v>583021.81000000006</v>
      </c>
    </row>
    <row r="10" spans="1:5">
      <c r="A10" s="193"/>
      <c r="B10" s="126">
        <v>1010102001</v>
      </c>
      <c r="C10" s="124" t="s">
        <v>145</v>
      </c>
      <c r="D10" s="94">
        <v>9821583.4800000004</v>
      </c>
    </row>
    <row r="11" spans="1:5">
      <c r="A11" s="193"/>
      <c r="B11" s="127">
        <v>102</v>
      </c>
      <c r="C11" s="125" t="s">
        <v>81</v>
      </c>
      <c r="D11" s="96">
        <f>SUM(D12)</f>
        <v>18828869.579999998</v>
      </c>
    </row>
    <row r="12" spans="1:5">
      <c r="A12" s="193"/>
      <c r="B12" s="126">
        <v>1020107001</v>
      </c>
      <c r="C12" s="124" t="s">
        <v>255</v>
      </c>
      <c r="D12" s="94">
        <v>18828869.579999998</v>
      </c>
    </row>
    <row r="13" spans="1:5">
      <c r="A13" s="193"/>
      <c r="B13" s="127">
        <v>103</v>
      </c>
      <c r="C13" s="125" t="s">
        <v>147</v>
      </c>
      <c r="D13" s="96">
        <f>SUM(D14)</f>
        <v>17456.27</v>
      </c>
    </row>
    <row r="14" spans="1:5">
      <c r="A14" s="193"/>
      <c r="B14" s="126">
        <v>1030101004</v>
      </c>
      <c r="C14" s="124" t="s">
        <v>149</v>
      </c>
      <c r="D14" s="94">
        <v>17456.27</v>
      </c>
    </row>
    <row r="15" spans="1:5">
      <c r="A15" s="193"/>
      <c r="B15" s="126"/>
      <c r="C15" s="84"/>
      <c r="D15" s="94"/>
    </row>
    <row r="16" spans="1:5">
      <c r="B16" s="127">
        <v>2</v>
      </c>
      <c r="C16" s="125" t="s">
        <v>3</v>
      </c>
      <c r="D16" s="96">
        <f>+D17+D20</f>
        <v>-90096.65</v>
      </c>
    </row>
    <row r="17" spans="1:4">
      <c r="B17" s="127">
        <v>20101</v>
      </c>
      <c r="C17" s="125" t="s">
        <v>109</v>
      </c>
      <c r="D17" s="96">
        <f>SUM(D18:D19)</f>
        <v>-74286.080000000002</v>
      </c>
    </row>
    <row r="18" spans="1:4">
      <c r="B18" s="126">
        <v>2010100002</v>
      </c>
      <c r="C18" s="124" t="s">
        <v>126</v>
      </c>
      <c r="D18" s="94">
        <v>-4286.08</v>
      </c>
    </row>
    <row r="19" spans="1:4">
      <c r="B19" s="126">
        <v>2010100003</v>
      </c>
      <c r="C19" s="124" t="s">
        <v>150</v>
      </c>
      <c r="D19" s="94">
        <v>-70000</v>
      </c>
    </row>
    <row r="20" spans="1:4">
      <c r="B20" s="127">
        <v>20105</v>
      </c>
      <c r="C20" s="125" t="s">
        <v>110</v>
      </c>
      <c r="D20" s="96">
        <f>SUM(D21:D21)</f>
        <v>-15810.57</v>
      </c>
    </row>
    <row r="21" spans="1:4">
      <c r="B21" s="126">
        <v>2010500003</v>
      </c>
      <c r="C21" s="124" t="s">
        <v>128</v>
      </c>
      <c r="D21" s="94">
        <v>-15810.57</v>
      </c>
    </row>
    <row r="22" spans="1:4">
      <c r="B22" s="127"/>
      <c r="C22" s="83"/>
      <c r="D22" s="96"/>
    </row>
    <row r="23" spans="1:4">
      <c r="B23" s="127">
        <v>3</v>
      </c>
      <c r="C23" s="125" t="s">
        <v>111</v>
      </c>
      <c r="D23" s="96">
        <f>D24</f>
        <v>-29160834.490000002</v>
      </c>
    </row>
    <row r="24" spans="1:4">
      <c r="B24" s="127">
        <v>301</v>
      </c>
      <c r="C24" s="125" t="s">
        <v>112</v>
      </c>
      <c r="D24" s="96">
        <f>SUM(D25:D28)</f>
        <v>-29160834.490000002</v>
      </c>
    </row>
    <row r="25" spans="1:4">
      <c r="B25" s="126">
        <v>30101</v>
      </c>
      <c r="C25" s="124" t="s">
        <v>43</v>
      </c>
      <c r="D25" s="94">
        <v>-36193184.630000003</v>
      </c>
    </row>
    <row r="26" spans="1:4">
      <c r="B26" s="126">
        <v>30102</v>
      </c>
      <c r="C26" s="124" t="s">
        <v>42</v>
      </c>
      <c r="D26" s="94">
        <v>7212480.3899999997</v>
      </c>
    </row>
    <row r="27" spans="1:4">
      <c r="A27" s="193"/>
      <c r="B27" s="126">
        <v>30103</v>
      </c>
      <c r="C27" s="124" t="s">
        <v>113</v>
      </c>
      <c r="D27" s="94">
        <f>-D30-D39</f>
        <v>-171989.51</v>
      </c>
    </row>
    <row r="28" spans="1:4">
      <c r="A28" s="193"/>
      <c r="B28" s="126">
        <v>30104</v>
      </c>
      <c r="C28" s="124" t="s">
        <v>256</v>
      </c>
      <c r="D28" s="94">
        <f>+'BG 12.2022'!$D$26</f>
        <v>-8140.74</v>
      </c>
    </row>
    <row r="29" spans="1:4">
      <c r="A29" s="193"/>
      <c r="B29" s="126"/>
      <c r="C29" s="84"/>
      <c r="D29" s="94"/>
    </row>
    <row r="30" spans="1:4">
      <c r="A30" s="194"/>
      <c r="B30" s="127">
        <v>4</v>
      </c>
      <c r="C30" s="125" t="s">
        <v>13</v>
      </c>
      <c r="D30" s="96">
        <f>+D31+D33+D35</f>
        <v>203145.1</v>
      </c>
    </row>
    <row r="31" spans="1:4">
      <c r="A31" s="193"/>
      <c r="B31" s="127">
        <v>4010101</v>
      </c>
      <c r="C31" s="125" t="s">
        <v>115</v>
      </c>
      <c r="D31" s="96">
        <f>SUM(D32:D32)</f>
        <v>135797.01</v>
      </c>
    </row>
    <row r="32" spans="1:4">
      <c r="B32" s="126">
        <v>4010101007</v>
      </c>
      <c r="C32" s="124" t="s">
        <v>130</v>
      </c>
      <c r="D32" s="94">
        <v>135797.01</v>
      </c>
    </row>
    <row r="33" spans="2:4">
      <c r="B33" s="127">
        <v>4010102</v>
      </c>
      <c r="C33" s="125" t="s">
        <v>153</v>
      </c>
      <c r="D33" s="96">
        <f>SUM(D34)</f>
        <v>65374.28</v>
      </c>
    </row>
    <row r="34" spans="2:4">
      <c r="B34" s="126">
        <v>4010102004</v>
      </c>
      <c r="C34" s="124" t="s">
        <v>154</v>
      </c>
      <c r="D34" s="94">
        <v>65374.28</v>
      </c>
    </row>
    <row r="35" spans="2:4">
      <c r="B35" s="127">
        <v>4010105</v>
      </c>
      <c r="C35" s="125" t="s">
        <v>131</v>
      </c>
      <c r="D35" s="96">
        <f>SUM(D36:D37)</f>
        <v>1973.81</v>
      </c>
    </row>
    <row r="36" spans="2:4">
      <c r="B36" s="126">
        <v>4010105003</v>
      </c>
      <c r="C36" s="124" t="s">
        <v>156</v>
      </c>
      <c r="D36" s="94">
        <v>1608.57</v>
      </c>
    </row>
    <row r="37" spans="2:4">
      <c r="B37" s="126">
        <v>4010105006</v>
      </c>
      <c r="C37" s="124" t="s">
        <v>257</v>
      </c>
      <c r="D37" s="94">
        <v>365.24</v>
      </c>
    </row>
    <row r="38" spans="2:4">
      <c r="B38" s="126"/>
      <c r="C38" s="84"/>
      <c r="D38" s="94"/>
    </row>
    <row r="39" spans="2:4">
      <c r="B39" s="127">
        <v>5</v>
      </c>
      <c r="C39" s="125" t="s">
        <v>14</v>
      </c>
      <c r="D39" s="96">
        <f>+D40</f>
        <v>-31155.589999999997</v>
      </c>
    </row>
    <row r="40" spans="2:4">
      <c r="B40" s="127">
        <v>50102</v>
      </c>
      <c r="C40" s="125" t="s">
        <v>132</v>
      </c>
      <c r="D40" s="96">
        <f>+D41+D43+D45</f>
        <v>-31155.589999999997</v>
      </c>
    </row>
    <row r="41" spans="2:4">
      <c r="B41" s="127">
        <v>5010200</v>
      </c>
      <c r="C41" s="125" t="s">
        <v>132</v>
      </c>
      <c r="D41" s="96">
        <f>SUM(D42:D42)</f>
        <v>-1354.91</v>
      </c>
    </row>
    <row r="42" spans="2:4">
      <c r="B42" s="126">
        <v>5010200006</v>
      </c>
      <c r="C42" s="124" t="s">
        <v>159</v>
      </c>
      <c r="D42" s="94">
        <v>-1354.91</v>
      </c>
    </row>
    <row r="43" spans="2:4">
      <c r="B43" s="127">
        <v>5010201</v>
      </c>
      <c r="C43" s="125" t="s">
        <v>133</v>
      </c>
      <c r="D43" s="96">
        <f>SUM(D44:D44)</f>
        <v>-25514.6</v>
      </c>
    </row>
    <row r="44" spans="2:4">
      <c r="B44" s="126">
        <v>5010201001</v>
      </c>
      <c r="C44" s="124" t="s">
        <v>161</v>
      </c>
      <c r="D44" s="94">
        <v>-25514.6</v>
      </c>
    </row>
    <row r="45" spans="2:4">
      <c r="B45" s="127">
        <v>5010202</v>
      </c>
      <c r="C45" s="125" t="s">
        <v>134</v>
      </c>
      <c r="D45" s="96">
        <f>SUM(D46)</f>
        <v>-4286.08</v>
      </c>
    </row>
    <row r="46" spans="2:4">
      <c r="B46" s="126">
        <v>5010202002</v>
      </c>
      <c r="C46" s="124" t="s">
        <v>264</v>
      </c>
      <c r="D46" s="94">
        <v>-4286.08</v>
      </c>
    </row>
    <row r="47" spans="2:4">
      <c r="B47" s="127"/>
      <c r="C47" s="90"/>
      <c r="D47" s="96"/>
    </row>
    <row r="48" spans="2:4">
      <c r="B48" s="127"/>
      <c r="C48" s="88" t="s">
        <v>4</v>
      </c>
      <c r="D48" s="117">
        <f>+D30+D39</f>
        <v>171989.51</v>
      </c>
    </row>
    <row r="49" spans="2:4" ht="4.5" customHeight="1" thickBot="1">
      <c r="B49" s="109"/>
      <c r="C49" s="111"/>
      <c r="D49" s="111"/>
    </row>
    <row r="50" spans="2:4" ht="15" thickTop="1">
      <c r="D50" s="97">
        <f>+D48+D27</f>
        <v>0</v>
      </c>
    </row>
  </sheetData>
  <mergeCells count="2">
    <mergeCell ref="B4:D4"/>
    <mergeCell ref="B5:D5"/>
  </mergeCells>
  <pageMargins left="0.7" right="0.7" top="0.75" bottom="0.75" header="0.3" footer="0.3"/>
  <pageSetup paperSize="9" orientation="portrait" verticalDpi="0" r:id="rId1"/>
  <ignoredErrors>
    <ignoredError sqref="D11 D1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filterMode="1">
    <tabColor rgb="FFFFC000"/>
  </sheetPr>
  <dimension ref="A1:N70"/>
  <sheetViews>
    <sheetView showGridLines="0" zoomScale="85" zoomScaleNormal="85" workbookViewId="0">
      <pane ySplit="4" topLeftCell="A9" activePane="bottomLeft" state="frozen"/>
      <selection pane="bottomLeft" activeCell="G11" sqref="G11"/>
    </sheetView>
  </sheetViews>
  <sheetFormatPr baseColWidth="10" defaultColWidth="41.88671875" defaultRowHeight="11.4"/>
  <cols>
    <col min="1" max="1" width="12.109375" style="3" customWidth="1"/>
    <col min="2" max="2" width="33.44140625" style="3" bestFit="1" customWidth="1"/>
    <col min="3" max="3" width="15.33203125" style="4" customWidth="1"/>
    <col min="4" max="4" width="43.6640625" style="4" customWidth="1"/>
    <col min="5" max="5" width="8.5546875" style="5" customWidth="1"/>
    <col min="6" max="6" width="9.109375" style="5" customWidth="1"/>
    <col min="7" max="7" width="18.109375" style="98" customWidth="1"/>
    <col min="8" max="8" width="18.109375" style="3" customWidth="1"/>
    <col min="9" max="16384" width="41.88671875" style="3"/>
  </cols>
  <sheetData>
    <row r="1" spans="1:8">
      <c r="B1" s="11" t="s">
        <v>29</v>
      </c>
    </row>
    <row r="2" spans="1:8">
      <c r="B2" s="12" t="s">
        <v>30</v>
      </c>
    </row>
    <row r="3" spans="1:8" ht="12">
      <c r="G3" s="369" t="s">
        <v>259</v>
      </c>
      <c r="H3" s="370"/>
    </row>
    <row r="4" spans="1:8" s="5" customFormat="1" ht="11.4" customHeight="1">
      <c r="A4" s="6" t="s">
        <v>6</v>
      </c>
      <c r="B4" s="8" t="s">
        <v>7</v>
      </c>
      <c r="C4" s="8" t="s">
        <v>258</v>
      </c>
      <c r="D4" s="8" t="s">
        <v>0</v>
      </c>
      <c r="E4" s="6" t="s">
        <v>1</v>
      </c>
      <c r="F4" s="6" t="s">
        <v>28</v>
      </c>
      <c r="G4" s="195" t="s">
        <v>260</v>
      </c>
      <c r="H4" s="196" t="s">
        <v>261</v>
      </c>
    </row>
    <row r="5" spans="1:8" ht="12" hidden="1" customHeight="1">
      <c r="A5" s="13" t="s">
        <v>2</v>
      </c>
      <c r="B5" s="13"/>
      <c r="C5" s="13">
        <v>1</v>
      </c>
      <c r="D5" s="15" t="s">
        <v>2</v>
      </c>
      <c r="E5" s="14" t="s">
        <v>125</v>
      </c>
      <c r="F5" s="14" t="s">
        <v>26</v>
      </c>
      <c r="G5" s="114">
        <f>IF(F5="I",IFERROR(VLOOKUP(C5,'BG 03.2023'!B:D,3,FALSE),0),0)</f>
        <v>0</v>
      </c>
      <c r="H5" s="114">
        <f>IF(F5="I",IFERROR(VLOOKUP(C5,'BG 12.2022'!B:D,3,FALSE),0),0)</f>
        <v>0</v>
      </c>
    </row>
    <row r="6" spans="1:8" ht="12" hidden="1" customHeight="1">
      <c r="A6" s="13" t="s">
        <v>2</v>
      </c>
      <c r="B6" s="13"/>
      <c r="C6" s="13">
        <v>101</v>
      </c>
      <c r="D6" s="15" t="s">
        <v>98</v>
      </c>
      <c r="E6" s="14" t="s">
        <v>125</v>
      </c>
      <c r="F6" s="14" t="s">
        <v>26</v>
      </c>
      <c r="G6" s="114">
        <f>IF(F6="I",IFERROR(VLOOKUP(C6,'BG 03.2023'!B:D,3,FALSE),0),0)</f>
        <v>0</v>
      </c>
      <c r="H6" s="114">
        <f>IF(F6="I",IFERROR(VLOOKUP(C6,'BG 12.2022'!B:D,3,FALSE),0),0)</f>
        <v>0</v>
      </c>
    </row>
    <row r="7" spans="1:8" ht="12" hidden="1" customHeight="1">
      <c r="A7" s="13" t="s">
        <v>2</v>
      </c>
      <c r="B7" s="13"/>
      <c r="C7" s="13">
        <v>10101</v>
      </c>
      <c r="D7" s="15" t="s">
        <v>98</v>
      </c>
      <c r="E7" s="14" t="s">
        <v>125</v>
      </c>
      <c r="F7" s="14" t="s">
        <v>26</v>
      </c>
      <c r="G7" s="114">
        <f>IF(F7="I",IFERROR(VLOOKUP(C7,'BG 03.2023'!B:D,3,FALSE),0),0)</f>
        <v>0</v>
      </c>
      <c r="H7" s="114">
        <f>IF(F7="I",IFERROR(VLOOKUP(C7,'BG 12.2022'!B:D,3,FALSE),0),0)</f>
        <v>0</v>
      </c>
    </row>
    <row r="8" spans="1:8" ht="12" hidden="1" customHeight="1">
      <c r="A8" s="13" t="s">
        <v>2</v>
      </c>
      <c r="B8" s="13"/>
      <c r="C8" s="13">
        <v>1010101</v>
      </c>
      <c r="D8" s="15" t="s">
        <v>107</v>
      </c>
      <c r="E8" s="14" t="s">
        <v>125</v>
      </c>
      <c r="F8" s="14" t="s">
        <v>26</v>
      </c>
      <c r="G8" s="114">
        <f>IF(F8="I",IFERROR(VLOOKUP(C8,'BG 03.2023'!B:D,3,FALSE),0),0)</f>
        <v>0</v>
      </c>
      <c r="H8" s="114">
        <f>IF(F8="I",IFERROR(VLOOKUP(C8,'BG 12.2022'!B:D,3,FALSE),0),0)</f>
        <v>0</v>
      </c>
    </row>
    <row r="9" spans="1:8" ht="12" customHeight="1">
      <c r="A9" s="13" t="s">
        <v>2</v>
      </c>
      <c r="B9" s="13" t="s">
        <v>250</v>
      </c>
      <c r="C9" s="13">
        <v>1010101001</v>
      </c>
      <c r="D9" s="15" t="s">
        <v>168</v>
      </c>
      <c r="E9" s="14" t="s">
        <v>125</v>
      </c>
      <c r="F9" s="14" t="s">
        <v>27</v>
      </c>
      <c r="G9" s="114">
        <f>IF(F9="I",IFERROR(VLOOKUP(C9,'BG 03.2023'!B:D,3,FALSE),0),0)</f>
        <v>583021.81000000006</v>
      </c>
      <c r="H9" s="114">
        <f>IF(F9="I",IFERROR(VLOOKUP(C9,'BG 12.2022'!B:D,3,FALSE),0),0)</f>
        <v>577053.91</v>
      </c>
    </row>
    <row r="10" spans="1:8" ht="12" hidden="1" customHeight="1">
      <c r="A10" s="13" t="s">
        <v>2</v>
      </c>
      <c r="B10" s="13"/>
      <c r="C10" s="13">
        <v>1010102</v>
      </c>
      <c r="D10" s="15" t="s">
        <v>164</v>
      </c>
      <c r="E10" s="14" t="s">
        <v>125</v>
      </c>
      <c r="F10" s="14" t="s">
        <v>26</v>
      </c>
      <c r="G10" s="114">
        <f>IF(F10="I",IFERROR(VLOOKUP(C10,'BG 03.2023'!B:D,3,FALSE),0),0)</f>
        <v>0</v>
      </c>
      <c r="H10" s="114">
        <f>IF(F10="I",IFERROR(VLOOKUP(C10,'BG 12.2022'!B:D,3,FALSE),0),0)</f>
        <v>0</v>
      </c>
    </row>
    <row r="11" spans="1:8" ht="12" customHeight="1">
      <c r="A11" s="13" t="s">
        <v>2</v>
      </c>
      <c r="B11" s="13" t="s">
        <v>250</v>
      </c>
      <c r="C11" s="13">
        <v>1010102001</v>
      </c>
      <c r="D11" s="15" t="s">
        <v>145</v>
      </c>
      <c r="E11" s="14" t="s">
        <v>125</v>
      </c>
      <c r="F11" s="14" t="s">
        <v>27</v>
      </c>
      <c r="G11" s="114">
        <f>IF(F11="I",IFERROR(VLOOKUP(C11,'BG 03.2023'!B:D,3,FALSE),0),0)</f>
        <v>9821583.4800000004</v>
      </c>
      <c r="H11" s="114">
        <f>IF(F11="I",IFERROR(VLOOKUP(C11,'BG 12.2022'!B:D,3,FALSE),0),0)</f>
        <v>6683477.4199999999</v>
      </c>
    </row>
    <row r="12" spans="1:8" ht="12" hidden="1" customHeight="1">
      <c r="A12" s="13" t="s">
        <v>2</v>
      </c>
      <c r="B12" s="13"/>
      <c r="C12" s="13">
        <v>102</v>
      </c>
      <c r="D12" s="15" t="s">
        <v>81</v>
      </c>
      <c r="E12" s="14" t="s">
        <v>125</v>
      </c>
      <c r="F12" s="14" t="s">
        <v>26</v>
      </c>
      <c r="G12" s="114">
        <f>IF(F12="I",IFERROR(VLOOKUP(C12,'BG 03.2023'!B:D,3,FALSE),0),0)</f>
        <v>0</v>
      </c>
      <c r="H12" s="114">
        <f>IF(F12="I",IFERROR(VLOOKUP(C12,'BG 12.2022'!B:D,3,FALSE),0),0)</f>
        <v>0</v>
      </c>
    </row>
    <row r="13" spans="1:8" ht="12" hidden="1" customHeight="1">
      <c r="A13" s="13" t="s">
        <v>2</v>
      </c>
      <c r="B13" s="13"/>
      <c r="C13" s="13">
        <v>10201</v>
      </c>
      <c r="D13" s="15" t="s">
        <v>81</v>
      </c>
      <c r="E13" s="14" t="s">
        <v>125</v>
      </c>
      <c r="F13" s="14" t="s">
        <v>26</v>
      </c>
      <c r="G13" s="114">
        <f>IF(F13="I",IFERROR(VLOOKUP(C13,'BG 03.2023'!B:D,3,FALSE),0),0)</f>
        <v>0</v>
      </c>
      <c r="H13" s="114">
        <f>IF(F13="I",IFERROR(VLOOKUP(C13,'BG 12.2022'!B:D,3,FALSE),0),0)</f>
        <v>0</v>
      </c>
    </row>
    <row r="14" spans="1:8" ht="12" hidden="1" customHeight="1">
      <c r="A14" s="13" t="s">
        <v>2</v>
      </c>
      <c r="B14" s="13"/>
      <c r="C14" s="13">
        <v>1020107</v>
      </c>
      <c r="D14" s="15" t="s">
        <v>108</v>
      </c>
      <c r="E14" s="14" t="s">
        <v>125</v>
      </c>
      <c r="F14" s="14" t="s">
        <v>26</v>
      </c>
      <c r="G14" s="114">
        <f>IF(F14="I",IFERROR(VLOOKUP(C14,'BG 03.2023'!B:D,3,FALSE),0),0)</f>
        <v>0</v>
      </c>
      <c r="H14" s="114">
        <f>IF(F14="I",IFERROR(VLOOKUP(C14,'BG 12.2022'!B:D,3,FALSE),0),0)</f>
        <v>0</v>
      </c>
    </row>
    <row r="15" spans="1:8" ht="12" customHeight="1">
      <c r="A15" s="13" t="s">
        <v>2</v>
      </c>
      <c r="B15" s="13" t="s">
        <v>81</v>
      </c>
      <c r="C15" s="13">
        <v>1020107001</v>
      </c>
      <c r="D15" s="15" t="s">
        <v>146</v>
      </c>
      <c r="E15" s="14" t="s">
        <v>125</v>
      </c>
      <c r="F15" s="14" t="s">
        <v>27</v>
      </c>
      <c r="G15" s="114">
        <f>IF(F15="I",IFERROR(VLOOKUP(C15,'BG 03.2023'!B:D,3,FALSE),0),0)</f>
        <v>18828869.579999998</v>
      </c>
      <c r="H15" s="114">
        <f>IF(F15="I",IFERROR(VLOOKUP(C15,'BG 12.2022'!B:D,3,FALSE),0),0)</f>
        <v>0</v>
      </c>
    </row>
    <row r="16" spans="1:8" ht="12" hidden="1" customHeight="1">
      <c r="A16" s="13" t="s">
        <v>2</v>
      </c>
      <c r="B16" s="13"/>
      <c r="C16" s="13">
        <v>103</v>
      </c>
      <c r="D16" s="15" t="s">
        <v>147</v>
      </c>
      <c r="E16" s="14" t="s">
        <v>125</v>
      </c>
      <c r="F16" s="14" t="s">
        <v>26</v>
      </c>
      <c r="G16" s="114">
        <f>IF(F16="I",IFERROR(VLOOKUP(C16,'BG 03.2023'!B:D,3,FALSE),0),0)</f>
        <v>0</v>
      </c>
      <c r="H16" s="114">
        <f>IF(F16="I",IFERROR(VLOOKUP(C16,'BG 12.2022'!B:D,3,FALSE),0),0)</f>
        <v>0</v>
      </c>
    </row>
    <row r="17" spans="1:14" ht="12" hidden="1" customHeight="1">
      <c r="A17" s="13" t="s">
        <v>2</v>
      </c>
      <c r="B17" s="13"/>
      <c r="C17" s="13">
        <v>10301</v>
      </c>
      <c r="D17" s="15" t="s">
        <v>147</v>
      </c>
      <c r="E17" s="14" t="s">
        <v>125</v>
      </c>
      <c r="F17" s="14" t="s">
        <v>26</v>
      </c>
      <c r="G17" s="114">
        <f>IF(F17="I",IFERROR(VLOOKUP(C17,'BG 03.2023'!B:D,3,FALSE),0),0)</f>
        <v>0</v>
      </c>
      <c r="H17" s="114">
        <f>IF(F17="I",IFERROR(VLOOKUP(C17,'BG 12.2022'!B:D,3,FALSE),0),0)</f>
        <v>0</v>
      </c>
    </row>
    <row r="18" spans="1:14" ht="12" hidden="1" customHeight="1">
      <c r="A18" s="13" t="s">
        <v>2</v>
      </c>
      <c r="B18" s="13"/>
      <c r="C18" s="13">
        <v>1030101</v>
      </c>
      <c r="D18" s="15" t="s">
        <v>148</v>
      </c>
      <c r="E18" s="14" t="s">
        <v>125</v>
      </c>
      <c r="F18" s="14" t="s">
        <v>26</v>
      </c>
      <c r="G18" s="114">
        <f>IF(F18="I",IFERROR(VLOOKUP(C18,'BG 03.2023'!B:D,3,FALSE),0),0)</f>
        <v>0</v>
      </c>
      <c r="H18" s="114">
        <f>IF(F18="I",IFERROR(VLOOKUP(C18,'BG 12.2022'!B:D,3,FALSE),0),0)</f>
        <v>0</v>
      </c>
    </row>
    <row r="19" spans="1:14" ht="12" customHeight="1">
      <c r="A19" s="13" t="s">
        <v>2</v>
      </c>
      <c r="B19" s="13" t="s">
        <v>165</v>
      </c>
      <c r="C19" s="13">
        <v>1030101004</v>
      </c>
      <c r="D19" s="15" t="s">
        <v>149</v>
      </c>
      <c r="E19" s="14" t="s">
        <v>125</v>
      </c>
      <c r="F19" s="14" t="s">
        <v>27</v>
      </c>
      <c r="G19" s="114">
        <f>IF(F19="I",IFERROR(VLOOKUP(C19,'BG 03.2023'!B:D,3,FALSE),0),0)</f>
        <v>17456.27</v>
      </c>
      <c r="H19" s="114">
        <f>IF(F19="I",IFERROR(VLOOKUP(C19,'BG 12.2022'!B:D,3,FALSE),0),0)</f>
        <v>3317.76</v>
      </c>
    </row>
    <row r="20" spans="1:14" s="202" customFormat="1" ht="12.75" customHeight="1">
      <c r="A20" s="197"/>
      <c r="B20" s="197"/>
      <c r="C20" s="198"/>
      <c r="D20" s="199"/>
      <c r="E20" s="200"/>
      <c r="F20" s="200"/>
      <c r="G20" s="201"/>
      <c r="H20" s="203"/>
      <c r="I20" s="3"/>
      <c r="J20" s="3"/>
      <c r="K20" s="3"/>
      <c r="L20" s="3"/>
      <c r="M20" s="3"/>
      <c r="N20" s="3"/>
    </row>
    <row r="21" spans="1:14" ht="12" hidden="1" customHeight="1">
      <c r="A21" s="13" t="s">
        <v>3</v>
      </c>
      <c r="B21" s="13"/>
      <c r="C21" s="13">
        <v>2</v>
      </c>
      <c r="D21" s="15" t="s">
        <v>3</v>
      </c>
      <c r="E21" s="14" t="s">
        <v>125</v>
      </c>
      <c r="F21" s="14" t="s">
        <v>26</v>
      </c>
      <c r="G21" s="114">
        <f>IF(F21="I",IFERROR(VLOOKUP(C21,'BG 03.2023'!B:D,3,FALSE),0),0)</f>
        <v>0</v>
      </c>
      <c r="H21" s="114">
        <f>IF(F21="I",IFERROR(VLOOKUP(C21,'BG 12.2022'!B:D,3,FALSE),0),0)</f>
        <v>0</v>
      </c>
    </row>
    <row r="22" spans="1:14" ht="12" hidden="1" customHeight="1">
      <c r="A22" s="13" t="s">
        <v>3</v>
      </c>
      <c r="B22" s="13"/>
      <c r="C22" s="13">
        <v>201</v>
      </c>
      <c r="D22" s="15" t="s">
        <v>109</v>
      </c>
      <c r="E22" s="14" t="s">
        <v>125</v>
      </c>
      <c r="F22" s="14" t="s">
        <v>26</v>
      </c>
      <c r="G22" s="114">
        <f>IF(F22="I",IFERROR(VLOOKUP(C22,'BG 03.2023'!B:D,3,FALSE),0),0)</f>
        <v>0</v>
      </c>
      <c r="H22" s="114">
        <f>IF(F22="I",IFERROR(VLOOKUP(C22,'BG 12.2022'!B:D,3,FALSE),0),0)</f>
        <v>0</v>
      </c>
    </row>
    <row r="23" spans="1:14" ht="12" hidden="1" customHeight="1">
      <c r="A23" s="13" t="s">
        <v>3</v>
      </c>
      <c r="B23" s="13"/>
      <c r="C23" s="13">
        <v>20101</v>
      </c>
      <c r="D23" s="15" t="s">
        <v>109</v>
      </c>
      <c r="E23" s="14" t="s">
        <v>125</v>
      </c>
      <c r="F23" s="14" t="s">
        <v>26</v>
      </c>
      <c r="G23" s="114">
        <f>IF(F23="I",IFERROR(VLOOKUP(C23,'BG 03.2023'!B:D,3,FALSE),0),0)</f>
        <v>0</v>
      </c>
      <c r="H23" s="114">
        <f>IF(F23="I",IFERROR(VLOOKUP(C23,'BG 12.2022'!B:D,3,FALSE),0),0)</f>
        <v>0</v>
      </c>
    </row>
    <row r="24" spans="1:14" ht="12" hidden="1" customHeight="1">
      <c r="A24" s="13" t="s">
        <v>3</v>
      </c>
      <c r="B24" s="13"/>
      <c r="C24" s="13">
        <v>2010100</v>
      </c>
      <c r="D24" s="15" t="s">
        <v>109</v>
      </c>
      <c r="E24" s="14" t="s">
        <v>125</v>
      </c>
      <c r="F24" s="14" t="s">
        <v>26</v>
      </c>
      <c r="G24" s="114">
        <f>IF(F24="I",IFERROR(VLOOKUP(C24,'BG 03.2023'!B:D,3,FALSE),0),0)</f>
        <v>0</v>
      </c>
      <c r="H24" s="114">
        <f>IF(F24="I",IFERROR(VLOOKUP(C24,'BG 12.2022'!B:D,3,FALSE),0),0)</f>
        <v>0</v>
      </c>
    </row>
    <row r="25" spans="1:14" ht="12" customHeight="1">
      <c r="A25" s="13" t="s">
        <v>3</v>
      </c>
      <c r="B25" s="13" t="s">
        <v>191</v>
      </c>
      <c r="C25" s="13">
        <v>2010100002</v>
      </c>
      <c r="D25" s="15" t="s">
        <v>126</v>
      </c>
      <c r="E25" s="14" t="s">
        <v>125</v>
      </c>
      <c r="F25" s="14" t="s">
        <v>27</v>
      </c>
      <c r="G25" s="114">
        <f>IF(F25="I",IFERROR(VLOOKUP(C25,'BG 03.2023'!B:D,3,FALSE),0),0)</f>
        <v>-4286.08</v>
      </c>
      <c r="H25" s="114">
        <f>IF(F25="I",IFERROR(VLOOKUP(C25,'BG 12.2022'!B:D,3,FALSE),0),0)</f>
        <v>0</v>
      </c>
    </row>
    <row r="26" spans="1:14" ht="12" customHeight="1">
      <c r="A26" s="13" t="s">
        <v>3</v>
      </c>
      <c r="B26" s="13" t="s">
        <v>252</v>
      </c>
      <c r="C26" s="13">
        <v>2010100003</v>
      </c>
      <c r="D26" s="15" t="s">
        <v>150</v>
      </c>
      <c r="E26" s="14" t="s">
        <v>125</v>
      </c>
      <c r="F26" s="14" t="s">
        <v>27</v>
      </c>
      <c r="G26" s="114">
        <f>IF(F26="I",IFERROR(VLOOKUP(C26,'BG 03.2023'!B:D,3,FALSE),0),0)</f>
        <v>-70000</v>
      </c>
      <c r="H26" s="114">
        <f>IF(F26="I",IFERROR(VLOOKUP(C26,'BG 12.2022'!B:D,3,FALSE),0),0)</f>
        <v>0</v>
      </c>
    </row>
    <row r="27" spans="1:14" ht="12" hidden="1" customHeight="1">
      <c r="A27" s="13" t="s">
        <v>3</v>
      </c>
      <c r="B27" s="13"/>
      <c r="C27" s="13">
        <v>20105</v>
      </c>
      <c r="D27" s="15" t="s">
        <v>110</v>
      </c>
      <c r="E27" s="14" t="s">
        <v>125</v>
      </c>
      <c r="F27" s="14" t="s">
        <v>26</v>
      </c>
      <c r="G27" s="114">
        <f>IF(F27="I",IFERROR(VLOOKUP(C27,'BG 03.2023'!B:D,3,FALSE),0),0)</f>
        <v>0</v>
      </c>
      <c r="H27" s="114">
        <f>IF(F27="I",IFERROR(VLOOKUP(C27,'BG 12.2022'!B:D,3,FALSE),0),0)</f>
        <v>0</v>
      </c>
    </row>
    <row r="28" spans="1:14" hidden="1">
      <c r="A28" s="13" t="s">
        <v>3</v>
      </c>
      <c r="B28" s="13"/>
      <c r="C28" s="13">
        <v>2010500</v>
      </c>
      <c r="D28" s="15" t="s">
        <v>110</v>
      </c>
      <c r="E28" s="14" t="s">
        <v>125</v>
      </c>
      <c r="F28" s="14" t="s">
        <v>26</v>
      </c>
      <c r="G28" s="114">
        <f>IF(F28="I",IFERROR(VLOOKUP(C28,'BG 03.2023'!B:D,3,FALSE),0),0)</f>
        <v>0</v>
      </c>
      <c r="H28" s="114">
        <f>IF(F28="I",IFERROR(VLOOKUP(C28,'BG 12.2022'!B:D,3,FALSE),0),0)</f>
        <v>0</v>
      </c>
    </row>
    <row r="29" spans="1:14">
      <c r="A29" s="13" t="s">
        <v>3</v>
      </c>
      <c r="B29" s="13" t="s">
        <v>82</v>
      </c>
      <c r="C29" s="13">
        <v>2010500003</v>
      </c>
      <c r="D29" s="15" t="s">
        <v>128</v>
      </c>
      <c r="E29" s="14" t="s">
        <v>125</v>
      </c>
      <c r="F29" s="14" t="s">
        <v>27</v>
      </c>
      <c r="G29" s="114">
        <f>IF(F29="I",IFERROR(VLOOKUP(C29,'BG 03.2023'!B:D,3,FALSE),0),0)</f>
        <v>-15810.57</v>
      </c>
      <c r="H29" s="114">
        <f>IF(F29="I",IFERROR(VLOOKUP(C29,'BG 12.2022'!B:D,3,FALSE),0),0)</f>
        <v>-370.78</v>
      </c>
    </row>
    <row r="30" spans="1:14">
      <c r="A30" s="13" t="s">
        <v>3</v>
      </c>
      <c r="B30" s="13" t="s">
        <v>191</v>
      </c>
      <c r="C30" s="13">
        <v>2010500007</v>
      </c>
      <c r="D30" s="15" t="s">
        <v>151</v>
      </c>
      <c r="E30" s="14" t="s">
        <v>125</v>
      </c>
      <c r="F30" s="14" t="s">
        <v>27</v>
      </c>
      <c r="G30" s="114">
        <f>IF(F30="I",IFERROR(VLOOKUP(C30,'BG 03.2023'!B:D,3,FALSE),0),0)</f>
        <v>0</v>
      </c>
      <c r="H30" s="114">
        <f>IF(F30="I",IFERROR(VLOOKUP(C30,'BG 12.2022'!B:D,3,FALSE),0),0)</f>
        <v>-1608.57</v>
      </c>
    </row>
    <row r="31" spans="1:14" s="202" customFormat="1">
      <c r="A31" s="197"/>
      <c r="B31" s="197"/>
      <c r="C31" s="198"/>
      <c r="D31" s="199"/>
      <c r="E31" s="200"/>
      <c r="F31" s="200"/>
      <c r="G31" s="201"/>
      <c r="H31" s="203"/>
      <c r="I31" s="3"/>
      <c r="J31" s="3"/>
      <c r="K31" s="3"/>
      <c r="L31" s="3"/>
      <c r="M31" s="3"/>
      <c r="N31" s="3"/>
    </row>
    <row r="32" spans="1:14" ht="12" hidden="1" customHeight="1">
      <c r="A32" s="13" t="s">
        <v>5</v>
      </c>
      <c r="B32" s="13"/>
      <c r="C32" s="13">
        <v>3</v>
      </c>
      <c r="D32" s="15" t="s">
        <v>111</v>
      </c>
      <c r="E32" s="14" t="s">
        <v>125</v>
      </c>
      <c r="F32" s="14" t="s">
        <v>26</v>
      </c>
      <c r="G32" s="114">
        <f>IF(F32="I",IFERROR(VLOOKUP(C32,'BG 03.2023'!B:D,3,FALSE),0),0)</f>
        <v>0</v>
      </c>
      <c r="H32" s="114">
        <f>IF(F32="I",IFERROR(VLOOKUP(C32,'BG 12.2022'!B:D,3,FALSE),0),0)</f>
        <v>0</v>
      </c>
    </row>
    <row r="33" spans="1:9" ht="12" hidden="1" customHeight="1">
      <c r="A33" s="13" t="s">
        <v>5</v>
      </c>
      <c r="B33" s="13"/>
      <c r="C33" s="13">
        <v>301</v>
      </c>
      <c r="D33" s="15" t="s">
        <v>112</v>
      </c>
      <c r="E33" s="14" t="s">
        <v>125</v>
      </c>
      <c r="F33" s="14" t="s">
        <v>26</v>
      </c>
      <c r="G33" s="114">
        <f>IF(F33="I",IFERROR(VLOOKUP(C33,'BG 03.2023'!B:D,3,FALSE),0),0)</f>
        <v>0</v>
      </c>
      <c r="H33" s="114">
        <f>IF(F33="I",IFERROR(VLOOKUP(C33,'BG 12.2022'!B:D,3,FALSE),0),0)</f>
        <v>0</v>
      </c>
    </row>
    <row r="34" spans="1:9" ht="12" customHeight="1">
      <c r="A34" s="13" t="s">
        <v>5</v>
      </c>
      <c r="B34" s="13"/>
      <c r="C34" s="13">
        <v>30101</v>
      </c>
      <c r="D34" s="15" t="s">
        <v>43</v>
      </c>
      <c r="E34" s="14" t="s">
        <v>125</v>
      </c>
      <c r="F34" s="14" t="s">
        <v>27</v>
      </c>
      <c r="G34" s="114">
        <f>IF(F34="I",IFERROR(VLOOKUP(C34,'BG 03.2023'!B:D,3,FALSE),0),0)</f>
        <v>-36193184.630000003</v>
      </c>
      <c r="H34" s="114">
        <f>IF(F34="I",IFERROR(VLOOKUP(C34,'BG 12.2022'!B:D,3,FALSE),0),0)</f>
        <v>-7253729</v>
      </c>
    </row>
    <row r="35" spans="1:9" ht="12" customHeight="1">
      <c r="A35" s="13" t="s">
        <v>5</v>
      </c>
      <c r="B35" s="13"/>
      <c r="C35" s="13">
        <v>30102</v>
      </c>
      <c r="D35" s="15" t="s">
        <v>42</v>
      </c>
      <c r="E35" s="14" t="s">
        <v>125</v>
      </c>
      <c r="F35" s="14" t="s">
        <v>27</v>
      </c>
      <c r="G35" s="114">
        <f>IF(F35="I",IFERROR(VLOOKUP(C35,'BG 03.2023'!B:D,3,FALSE),0),0)</f>
        <v>7212480.3899999997</v>
      </c>
      <c r="H35" s="114">
        <f>IF(F35="I",IFERROR(VLOOKUP(C35,'BG 12.2022'!B:D,3,FALSE),0),0)</f>
        <v>0</v>
      </c>
    </row>
    <row r="36" spans="1:9" ht="12" customHeight="1">
      <c r="A36" s="13" t="s">
        <v>5</v>
      </c>
      <c r="B36" s="13"/>
      <c r="C36" s="13">
        <v>30103</v>
      </c>
      <c r="D36" s="15" t="s">
        <v>113</v>
      </c>
      <c r="E36" s="14" t="s">
        <v>125</v>
      </c>
      <c r="F36" s="14" t="s">
        <v>27</v>
      </c>
      <c r="G36" s="114">
        <f>IF(F36="I",IFERROR(VLOOKUP(C36,'BG 03.2023'!B:D,3,FALSE),0),0)</f>
        <v>-171989.51</v>
      </c>
      <c r="H36" s="114">
        <f>IF(F36="I",IFERROR(VLOOKUP(C36,'BG 12.2022'!B:D,3,FALSE),0),0)</f>
        <v>-8140.74</v>
      </c>
      <c r="I36" s="129"/>
    </row>
    <row r="37" spans="1:9" ht="12" customHeight="1">
      <c r="A37" s="13" t="s">
        <v>5</v>
      </c>
      <c r="B37" s="13"/>
      <c r="C37" s="13">
        <v>30104</v>
      </c>
      <c r="D37" s="15" t="s">
        <v>256</v>
      </c>
      <c r="E37" s="14" t="s">
        <v>125</v>
      </c>
      <c r="F37" s="14" t="s">
        <v>27</v>
      </c>
      <c r="G37" s="114">
        <f>IF(F37="I",IFERROR(VLOOKUP(C37,'BG 03.2023'!B:D,3,FALSE),0),0)</f>
        <v>-8140.74</v>
      </c>
      <c r="H37" s="114">
        <f>IF(F37="I",IFERROR(VLOOKUP(C37,'BG 12.2022'!B:D,3,FALSE),0),0)</f>
        <v>0</v>
      </c>
    </row>
    <row r="38" spans="1:9">
      <c r="B38" s="4"/>
      <c r="G38" s="3"/>
    </row>
    <row r="39" spans="1:9" ht="12">
      <c r="B39" s="4"/>
      <c r="G39" s="369" t="s">
        <v>262</v>
      </c>
      <c r="H39" s="370"/>
    </row>
    <row r="40" spans="1:9" ht="12">
      <c r="B40" s="4"/>
      <c r="G40" s="195" t="s">
        <v>260</v>
      </c>
      <c r="H40" s="195" t="s">
        <v>263</v>
      </c>
    </row>
    <row r="41" spans="1:9" ht="12" hidden="1" customHeight="1">
      <c r="A41" s="13" t="s">
        <v>15</v>
      </c>
      <c r="B41" s="13"/>
      <c r="C41" s="13">
        <v>4</v>
      </c>
      <c r="D41" s="15" t="s">
        <v>13</v>
      </c>
      <c r="E41" s="14" t="s">
        <v>125</v>
      </c>
      <c r="F41" s="14" t="s">
        <v>26</v>
      </c>
      <c r="G41" s="114">
        <f>IF(F41="I",IFERROR(VLOOKUP(C41,'BG 03.2023'!B:D,3,FALSE),0),0)</f>
        <v>0</v>
      </c>
      <c r="H41" s="68">
        <v>0</v>
      </c>
    </row>
    <row r="42" spans="1:9" ht="12" hidden="1" customHeight="1">
      <c r="A42" s="13" t="s">
        <v>15</v>
      </c>
      <c r="B42" s="13"/>
      <c r="C42" s="13">
        <v>401</v>
      </c>
      <c r="D42" s="15" t="s">
        <v>114</v>
      </c>
      <c r="E42" s="14" t="s">
        <v>125</v>
      </c>
      <c r="F42" s="14" t="s">
        <v>26</v>
      </c>
      <c r="G42" s="114">
        <f>IF(F42="I",IFERROR(VLOOKUP(C42,'BG 03.2023'!B:D,3,FALSE),0),0)</f>
        <v>0</v>
      </c>
      <c r="H42" s="68">
        <v>0</v>
      </c>
    </row>
    <row r="43" spans="1:9" ht="12" hidden="1" customHeight="1">
      <c r="A43" s="13" t="s">
        <v>15</v>
      </c>
      <c r="B43" s="13"/>
      <c r="C43" s="13">
        <v>40101</v>
      </c>
      <c r="D43" s="15" t="s">
        <v>114</v>
      </c>
      <c r="E43" s="14" t="s">
        <v>125</v>
      </c>
      <c r="F43" s="14" t="s">
        <v>26</v>
      </c>
      <c r="G43" s="114">
        <f>IF(F43="I",IFERROR(VLOOKUP(C43,'BG 03.2023'!B:D,3,FALSE),0),0)</f>
        <v>0</v>
      </c>
      <c r="H43" s="68">
        <v>0</v>
      </c>
    </row>
    <row r="44" spans="1:9" ht="12" hidden="1" customHeight="1">
      <c r="A44" s="13" t="s">
        <v>15</v>
      </c>
      <c r="B44" s="13"/>
      <c r="C44" s="13">
        <v>4010101</v>
      </c>
      <c r="D44" s="15" t="s">
        <v>115</v>
      </c>
      <c r="E44" s="14" t="s">
        <v>125</v>
      </c>
      <c r="F44" s="14" t="s">
        <v>26</v>
      </c>
      <c r="G44" s="114">
        <f>IF(F44="I",IFERROR(VLOOKUP(C44,'BG 03.2023'!B:D,3,FALSE),0),0)</f>
        <v>0</v>
      </c>
      <c r="H44" s="68">
        <v>0</v>
      </c>
    </row>
    <row r="45" spans="1:9" ht="12" customHeight="1">
      <c r="A45" s="13" t="s">
        <v>15</v>
      </c>
      <c r="B45" s="13" t="s">
        <v>89</v>
      </c>
      <c r="C45" s="13">
        <v>4010101007</v>
      </c>
      <c r="D45" s="15" t="s">
        <v>130</v>
      </c>
      <c r="E45" s="14" t="s">
        <v>125</v>
      </c>
      <c r="F45" s="14" t="s">
        <v>27</v>
      </c>
      <c r="G45" s="114">
        <f>IF(F45="I",IFERROR(VLOOKUP(C45,'BG 03.2023'!B:D,3,FALSE),0),0)</f>
        <v>135797.01</v>
      </c>
      <c r="H45" s="68">
        <v>0</v>
      </c>
    </row>
    <row r="46" spans="1:9" ht="12" hidden="1" customHeight="1">
      <c r="A46" s="13" t="s">
        <v>15</v>
      </c>
      <c r="B46" s="13"/>
      <c r="C46" s="13">
        <v>4010102</v>
      </c>
      <c r="D46" s="15" t="s">
        <v>83</v>
      </c>
      <c r="E46" s="14" t="s">
        <v>125</v>
      </c>
      <c r="F46" s="14" t="s">
        <v>26</v>
      </c>
      <c r="G46" s="114">
        <f>IF(F46="I",IFERROR(VLOOKUP(C46,'BG 03.2023'!B:D,3,FALSE),0),0)</f>
        <v>0</v>
      </c>
      <c r="H46" s="68">
        <v>0</v>
      </c>
    </row>
    <row r="47" spans="1:9" ht="12" customHeight="1">
      <c r="A47" s="13" t="s">
        <v>15</v>
      </c>
      <c r="B47" s="13" t="s">
        <v>83</v>
      </c>
      <c r="C47" s="13">
        <v>4010102004</v>
      </c>
      <c r="D47" s="15" t="s">
        <v>154</v>
      </c>
      <c r="E47" s="14" t="s">
        <v>125</v>
      </c>
      <c r="F47" s="14" t="s">
        <v>27</v>
      </c>
      <c r="G47" s="114">
        <f>IF(F47="I",IFERROR(VLOOKUP(C47,'BG 03.2023'!B:D,3,FALSE),0),0)</f>
        <v>65374.28</v>
      </c>
      <c r="H47" s="68">
        <v>0</v>
      </c>
    </row>
    <row r="48" spans="1:9" ht="12" hidden="1" customHeight="1">
      <c r="A48" s="13" t="s">
        <v>15</v>
      </c>
      <c r="B48" s="13"/>
      <c r="C48" s="13">
        <v>4010105</v>
      </c>
      <c r="D48" s="15" t="s">
        <v>124</v>
      </c>
      <c r="E48" s="14" t="s">
        <v>125</v>
      </c>
      <c r="F48" s="14" t="s">
        <v>26</v>
      </c>
      <c r="G48" s="114">
        <f>IF(F48="I",IFERROR(VLOOKUP(C48,'BG 03.2023'!B:D,3,FALSE),0),0)</f>
        <v>0</v>
      </c>
      <c r="H48" s="68">
        <v>0</v>
      </c>
    </row>
    <row r="49" spans="1:8" ht="12" customHeight="1">
      <c r="A49" s="13" t="s">
        <v>15</v>
      </c>
      <c r="B49" s="13" t="s">
        <v>200</v>
      </c>
      <c r="C49" s="13">
        <v>4010105003</v>
      </c>
      <c r="D49" s="15" t="s">
        <v>156</v>
      </c>
      <c r="E49" s="14" t="s">
        <v>125</v>
      </c>
      <c r="F49" s="14" t="s">
        <v>27</v>
      </c>
      <c r="G49" s="114">
        <f>IF(F49="I",IFERROR(VLOOKUP(C49,'BG 03.2023'!B:D,3,FALSE),0),0)</f>
        <v>1608.57</v>
      </c>
      <c r="H49" s="68">
        <v>0</v>
      </c>
    </row>
    <row r="50" spans="1:8" ht="12" customHeight="1">
      <c r="A50" s="13" t="s">
        <v>15</v>
      </c>
      <c r="B50" s="13" t="s">
        <v>200</v>
      </c>
      <c r="C50" s="13">
        <v>4010105006</v>
      </c>
      <c r="D50" s="15" t="s">
        <v>257</v>
      </c>
      <c r="E50" s="14" t="s">
        <v>125</v>
      </c>
      <c r="F50" s="14" t="s">
        <v>27</v>
      </c>
      <c r="G50" s="114">
        <f>IF(F50="I",IFERROR(VLOOKUP(C50,'BG 03.2023'!B:D,3,FALSE),0),0)</f>
        <v>365.24</v>
      </c>
      <c r="H50" s="68">
        <v>0</v>
      </c>
    </row>
    <row r="51" spans="1:8">
      <c r="B51" s="4"/>
      <c r="G51" s="3"/>
    </row>
    <row r="52" spans="1:8" ht="12" hidden="1" customHeight="1">
      <c r="A52" s="13" t="s">
        <v>16</v>
      </c>
      <c r="B52" s="13"/>
      <c r="C52" s="13">
        <v>5</v>
      </c>
      <c r="D52" s="15" t="s">
        <v>11</v>
      </c>
      <c r="E52" s="14" t="s">
        <v>125</v>
      </c>
      <c r="F52" s="14" t="s">
        <v>26</v>
      </c>
      <c r="G52" s="114">
        <f>IF(F52="I",IFERROR(VLOOKUP(C52,'BG 03.2023'!B:D,3,FALSE),0),0)</f>
        <v>0</v>
      </c>
      <c r="H52" s="68">
        <v>0</v>
      </c>
    </row>
    <row r="53" spans="1:8" ht="12" hidden="1" customHeight="1">
      <c r="A53" s="13" t="s">
        <v>16</v>
      </c>
      <c r="B53" s="13"/>
      <c r="C53" s="13">
        <v>501</v>
      </c>
      <c r="D53" s="15" t="s">
        <v>116</v>
      </c>
      <c r="E53" s="14" t="s">
        <v>125</v>
      </c>
      <c r="F53" s="14" t="s">
        <v>26</v>
      </c>
      <c r="G53" s="114">
        <f>IF(F53="I",IFERROR(VLOOKUP(C53,'BG 03.2023'!B:D,3,FALSE),0),0)</f>
        <v>0</v>
      </c>
      <c r="H53" s="68">
        <v>0</v>
      </c>
    </row>
    <row r="54" spans="1:8" ht="12" hidden="1" customHeight="1">
      <c r="A54" s="13" t="s">
        <v>16</v>
      </c>
      <c r="B54" s="13"/>
      <c r="C54" s="13">
        <v>50102</v>
      </c>
      <c r="D54" s="15" t="s">
        <v>117</v>
      </c>
      <c r="E54" s="14" t="s">
        <v>125</v>
      </c>
      <c r="F54" s="14" t="s">
        <v>26</v>
      </c>
      <c r="G54" s="114">
        <f>IF(F54="I",IFERROR(VLOOKUP(C54,'BG 03.2023'!B:D,3,FALSE),0),0)</f>
        <v>0</v>
      </c>
      <c r="H54" s="68">
        <v>0</v>
      </c>
    </row>
    <row r="55" spans="1:8" ht="12" hidden="1" customHeight="1">
      <c r="A55" s="13" t="s">
        <v>16</v>
      </c>
      <c r="B55" s="13"/>
      <c r="C55" s="13">
        <v>5010200</v>
      </c>
      <c r="D55" s="15" t="s">
        <v>117</v>
      </c>
      <c r="E55" s="14" t="s">
        <v>125</v>
      </c>
      <c r="F55" s="14" t="s">
        <v>26</v>
      </c>
      <c r="G55" s="114">
        <f>IF(F55="I",IFERROR(VLOOKUP(C55,'BG 03.2023'!B:D,3,FALSE),0),0)</f>
        <v>0</v>
      </c>
      <c r="H55" s="68">
        <v>0</v>
      </c>
    </row>
    <row r="56" spans="1:8" ht="12" customHeight="1">
      <c r="A56" s="13" t="s">
        <v>16</v>
      </c>
      <c r="B56" s="13" t="s">
        <v>84</v>
      </c>
      <c r="C56" s="13">
        <v>5010200006</v>
      </c>
      <c r="D56" s="15" t="s">
        <v>159</v>
      </c>
      <c r="E56" s="14" t="s">
        <v>125</v>
      </c>
      <c r="F56" s="14" t="s">
        <v>27</v>
      </c>
      <c r="G56" s="114">
        <f>IF(F56="I",IFERROR(VLOOKUP(C56,'BG 03.2023'!B:D,3,FALSE),0),0)</f>
        <v>-1354.91</v>
      </c>
      <c r="H56" s="68">
        <v>0</v>
      </c>
    </row>
    <row r="57" spans="1:8" ht="12" hidden="1" customHeight="1">
      <c r="A57" s="13" t="s">
        <v>16</v>
      </c>
      <c r="B57" s="13"/>
      <c r="C57" s="13">
        <v>5010201</v>
      </c>
      <c r="D57" s="15" t="s">
        <v>118</v>
      </c>
      <c r="E57" s="14" t="s">
        <v>125</v>
      </c>
      <c r="F57" s="14" t="s">
        <v>26</v>
      </c>
      <c r="G57" s="114">
        <f>IF(F57="I",IFERROR(VLOOKUP(C57,'BG 03.2023'!B:D,3,FALSE),0),0)</f>
        <v>0</v>
      </c>
      <c r="H57" s="68">
        <v>0</v>
      </c>
    </row>
    <row r="58" spans="1:8" ht="12" customHeight="1">
      <c r="A58" s="13" t="s">
        <v>16</v>
      </c>
      <c r="B58" s="13" t="s">
        <v>273</v>
      </c>
      <c r="C58" s="13">
        <v>5010201001</v>
      </c>
      <c r="D58" s="15" t="s">
        <v>161</v>
      </c>
      <c r="E58" s="14" t="s">
        <v>125</v>
      </c>
      <c r="F58" s="14" t="s">
        <v>27</v>
      </c>
      <c r="G58" s="114">
        <f>IF(F58="I",IFERROR(VLOOKUP(C58,'BG 03.2023'!B:D,3,FALSE),0),0)</f>
        <v>-25514.6</v>
      </c>
      <c r="H58" s="68">
        <v>0</v>
      </c>
    </row>
    <row r="59" spans="1:8">
      <c r="A59" s="13" t="s">
        <v>16</v>
      </c>
      <c r="B59" s="13"/>
      <c r="C59" s="13">
        <v>5010202</v>
      </c>
      <c r="D59" s="15" t="s">
        <v>134</v>
      </c>
      <c r="E59" s="14" t="s">
        <v>125</v>
      </c>
      <c r="F59" s="14" t="s">
        <v>26</v>
      </c>
      <c r="G59" s="114">
        <f>IF(F59="I",IFERROR(VLOOKUP(C59,'BG 03.2023'!B:D,3,FALSE),0),0)</f>
        <v>0</v>
      </c>
      <c r="H59" s="68">
        <v>0</v>
      </c>
    </row>
    <row r="60" spans="1:8" ht="12" customHeight="1">
      <c r="A60" s="13" t="s">
        <v>16</v>
      </c>
      <c r="B60" s="13" t="s">
        <v>84</v>
      </c>
      <c r="C60" s="13">
        <v>5010202002</v>
      </c>
      <c r="D60" s="15" t="s">
        <v>264</v>
      </c>
      <c r="E60" s="14" t="s">
        <v>125</v>
      </c>
      <c r="F60" s="14" t="s">
        <v>27</v>
      </c>
      <c r="G60" s="114">
        <f>IF(F60="I",IFERROR(VLOOKUP(C60,'BG 03.2023'!B:D,3,FALSE),0),0)</f>
        <v>-4286.08</v>
      </c>
      <c r="H60" s="68">
        <v>0</v>
      </c>
    </row>
    <row r="61" spans="1:8">
      <c r="H61" s="69"/>
    </row>
    <row r="62" spans="1:8">
      <c r="H62" s="69"/>
    </row>
    <row r="63" spans="1:8">
      <c r="F63" s="7" t="s">
        <v>2</v>
      </c>
      <c r="G63" s="102">
        <f>SUMIF($A:$A,$F63,G:G)</f>
        <v>29250931.139999997</v>
      </c>
      <c r="H63" s="102">
        <f t="shared" ref="H63:H65" si="0">SUMIF($A:$A,$F63,H:H)</f>
        <v>7263849.0899999999</v>
      </c>
    </row>
    <row r="64" spans="1:8">
      <c r="F64" s="7" t="s">
        <v>3</v>
      </c>
      <c r="G64" s="102">
        <f>SUMIF($A:$A,$F64,G:G)</f>
        <v>-90096.65</v>
      </c>
      <c r="H64" s="102">
        <f t="shared" si="0"/>
        <v>-1979.35</v>
      </c>
    </row>
    <row r="65" spans="3:8">
      <c r="F65" s="7" t="s">
        <v>5</v>
      </c>
      <c r="G65" s="102">
        <f>SUMIF($A:$A,$F65,G:G)</f>
        <v>-29160834.490000002</v>
      </c>
      <c r="H65" s="102">
        <f t="shared" si="0"/>
        <v>-7261869.7400000002</v>
      </c>
    </row>
    <row r="66" spans="3:8" s="108" customFormat="1" ht="12">
      <c r="C66" s="100"/>
      <c r="D66" s="100"/>
      <c r="E66" s="120"/>
      <c r="F66" s="106" t="s">
        <v>17</v>
      </c>
      <c r="G66" s="118">
        <f>+G63+G64+G65</f>
        <v>0</v>
      </c>
      <c r="H66" s="118">
        <f>+H63+H64+H65</f>
        <v>0</v>
      </c>
    </row>
    <row r="67" spans="3:8" ht="12">
      <c r="F67" s="123"/>
      <c r="G67" s="105"/>
      <c r="H67" s="70"/>
    </row>
    <row r="68" spans="3:8">
      <c r="F68" s="7" t="s">
        <v>15</v>
      </c>
      <c r="G68" s="102">
        <f>SUMIF($A:$A,$F68,G:G)</f>
        <v>203145.1</v>
      </c>
      <c r="H68" s="102">
        <f t="shared" ref="H68:H69" si="1">SUMIF($A:$A,$F68,H:H)</f>
        <v>0</v>
      </c>
    </row>
    <row r="69" spans="3:8">
      <c r="F69" s="7" t="s">
        <v>16</v>
      </c>
      <c r="G69" s="102">
        <f>SUMIF($A:$A,$F69,G:G)</f>
        <v>-31155.589999999997</v>
      </c>
      <c r="H69" s="102">
        <f t="shared" si="1"/>
        <v>0</v>
      </c>
    </row>
    <row r="70" spans="3:8" s="108" customFormat="1" ht="12">
      <c r="C70" s="100"/>
      <c r="D70" s="100"/>
      <c r="E70" s="120"/>
      <c r="F70" s="106" t="s">
        <v>17</v>
      </c>
      <c r="G70" s="118">
        <f>+G68+G69-'BG 03.2023'!D48</f>
        <v>0</v>
      </c>
      <c r="H70" s="99">
        <f>+H68+H69</f>
        <v>0</v>
      </c>
    </row>
  </sheetData>
  <autoFilter ref="A4:H60" xr:uid="{7A4BF0E0-2780-4E2B-8602-04B77CB1CE3C}">
    <filterColumn colId="6">
      <filters blank="1">
        <filter val="-1.354,91"/>
        <filter val="1.608,57"/>
        <filter val="135.797,01"/>
        <filter val="-15.810,57"/>
        <filter val="17.456,27"/>
        <filter val="-171.989,51"/>
        <filter val="18.828.869,58"/>
        <filter val="-25.514,60"/>
        <filter val="31/03/2023"/>
        <filter val="-36.193.184,63"/>
        <filter val="365,24"/>
        <filter val="-4.286,08"/>
        <filter val="583.021,81"/>
        <filter val="65.374,28"/>
        <filter val="7.212.480,39"/>
        <filter val="-70.000,00"/>
        <filter val="-8.140,74"/>
        <filter val="9.821.583,48"/>
        <filter val="CLASIFICACIÓN PARA EERR"/>
      </filters>
    </filterColumn>
  </autoFilter>
  <mergeCells count="2">
    <mergeCell ref="G3:H3"/>
    <mergeCell ref="G39:H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59"/>
  <sheetViews>
    <sheetView showGridLines="0" zoomScale="90" zoomScaleNormal="90" workbookViewId="0">
      <pane xSplit="6" ySplit="3" topLeftCell="J36" activePane="bottomRight" state="frozen"/>
      <selection pane="topRight"/>
      <selection pane="bottomLeft"/>
      <selection pane="bottomRight" activeCell="M56" sqref="M56"/>
    </sheetView>
  </sheetViews>
  <sheetFormatPr baseColWidth="10" defaultColWidth="9.109375" defaultRowHeight="15" customHeight="1"/>
  <cols>
    <col min="1" max="1" width="53.109375" style="10" bestFit="1" customWidth="1"/>
    <col min="2" max="2" width="16" style="28" customWidth="1"/>
    <col min="3" max="3" width="15" style="10" bestFit="1" customWidth="1"/>
    <col min="4" max="4" width="15.5546875" style="10" bestFit="1" customWidth="1"/>
    <col min="5" max="5" width="16.5546875" style="10" bestFit="1" customWidth="1"/>
    <col min="6" max="6" width="16.33203125" style="29" bestFit="1" customWidth="1"/>
    <col min="7" max="7" width="17.5546875" style="28" bestFit="1" customWidth="1"/>
    <col min="8" max="9" width="18.109375" style="28" bestFit="1" customWidth="1"/>
    <col min="10" max="10" width="15" style="28" bestFit="1" customWidth="1"/>
    <col min="11" max="11" width="14.88671875" style="28" bestFit="1" customWidth="1"/>
    <col min="12" max="12" width="15" style="28" bestFit="1" customWidth="1"/>
    <col min="13" max="13" width="14" style="28" bestFit="1" customWidth="1"/>
    <col min="14" max="14" width="7" style="10" customWidth="1"/>
    <col min="15" max="248" width="9.109375" style="10"/>
    <col min="249" max="249" width="33.88671875" style="10" customWidth="1"/>
    <col min="250" max="250" width="16" style="10" customWidth="1"/>
    <col min="251" max="252" width="15" style="10" bestFit="1" customWidth="1"/>
    <col min="253" max="253" width="16.5546875" style="10" bestFit="1" customWidth="1"/>
    <col min="254" max="254" width="12.5546875" style="10" customWidth="1"/>
    <col min="255" max="255" width="17.5546875" style="10" bestFit="1" customWidth="1"/>
    <col min="256" max="257" width="18.109375" style="10" bestFit="1" customWidth="1"/>
    <col min="258" max="258" width="12.88671875" style="10" bestFit="1" customWidth="1"/>
    <col min="259" max="260" width="16.5546875" style="10" bestFit="1" customWidth="1"/>
    <col min="261" max="262" width="13.109375" style="10" bestFit="1" customWidth="1"/>
    <col min="263" max="263" width="15.5546875" style="10" bestFit="1" customWidth="1"/>
    <col min="264" max="264" width="13.88671875" style="10" bestFit="1" customWidth="1"/>
    <col min="265" max="267" width="12.109375" style="10" bestFit="1" customWidth="1"/>
    <col min="268" max="268" width="17.5546875" style="10" bestFit="1" customWidth="1"/>
    <col min="269" max="269" width="12.109375" style="10" bestFit="1" customWidth="1"/>
    <col min="270" max="270" width="13.44140625" style="10" bestFit="1" customWidth="1"/>
    <col min="271" max="504" width="9.109375" style="10"/>
    <col min="505" max="505" width="33.88671875" style="10" customWidth="1"/>
    <col min="506" max="506" width="16" style="10" customWidth="1"/>
    <col min="507" max="508" width="15" style="10" bestFit="1" customWidth="1"/>
    <col min="509" max="509" width="16.5546875" style="10" bestFit="1" customWidth="1"/>
    <col min="510" max="510" width="12.5546875" style="10" customWidth="1"/>
    <col min="511" max="511" width="17.5546875" style="10" bestFit="1" customWidth="1"/>
    <col min="512" max="513" width="18.109375" style="10" bestFit="1" customWidth="1"/>
    <col min="514" max="514" width="12.88671875" style="10" bestFit="1" customWidth="1"/>
    <col min="515" max="516" width="16.5546875" style="10" bestFit="1" customWidth="1"/>
    <col min="517" max="518" width="13.109375" style="10" bestFit="1" customWidth="1"/>
    <col min="519" max="519" width="15.5546875" style="10" bestFit="1" customWidth="1"/>
    <col min="520" max="520" width="13.88671875" style="10" bestFit="1" customWidth="1"/>
    <col min="521" max="523" width="12.109375" style="10" bestFit="1" customWidth="1"/>
    <col min="524" max="524" width="17.5546875" style="10" bestFit="1" customWidth="1"/>
    <col min="525" max="525" width="12.109375" style="10" bestFit="1" customWidth="1"/>
    <col min="526" max="526" width="13.44140625" style="10" bestFit="1" customWidth="1"/>
    <col min="527" max="760" width="9.109375" style="10"/>
    <col min="761" max="761" width="33.88671875" style="10" customWidth="1"/>
    <col min="762" max="762" width="16" style="10" customWidth="1"/>
    <col min="763" max="764" width="15" style="10" bestFit="1" customWidth="1"/>
    <col min="765" max="765" width="16.5546875" style="10" bestFit="1" customWidth="1"/>
    <col min="766" max="766" width="12.5546875" style="10" customWidth="1"/>
    <col min="767" max="767" width="17.5546875" style="10" bestFit="1" customWidth="1"/>
    <col min="768" max="769" width="18.109375" style="10" bestFit="1" customWidth="1"/>
    <col min="770" max="770" width="12.88671875" style="10" bestFit="1" customWidth="1"/>
    <col min="771" max="772" width="16.5546875" style="10" bestFit="1" customWidth="1"/>
    <col min="773" max="774" width="13.109375" style="10" bestFit="1" customWidth="1"/>
    <col min="775" max="775" width="15.5546875" style="10" bestFit="1" customWidth="1"/>
    <col min="776" max="776" width="13.88671875" style="10" bestFit="1" customWidth="1"/>
    <col min="777" max="779" width="12.109375" style="10" bestFit="1" customWidth="1"/>
    <col min="780" max="780" width="17.5546875" style="10" bestFit="1" customWidth="1"/>
    <col min="781" max="781" width="12.109375" style="10" bestFit="1" customWidth="1"/>
    <col min="782" max="782" width="13.44140625" style="10" bestFit="1" customWidth="1"/>
    <col min="783" max="1016" width="9.109375" style="10"/>
    <col min="1017" max="1017" width="33.88671875" style="10" customWidth="1"/>
    <col min="1018" max="1018" width="16" style="10" customWidth="1"/>
    <col min="1019" max="1020" width="15" style="10" bestFit="1" customWidth="1"/>
    <col min="1021" max="1021" width="16.5546875" style="10" bestFit="1" customWidth="1"/>
    <col min="1022" max="1022" width="12.5546875" style="10" customWidth="1"/>
    <col min="1023" max="1023" width="17.5546875" style="10" bestFit="1" customWidth="1"/>
    <col min="1024" max="1025" width="18.109375" style="10" bestFit="1" customWidth="1"/>
    <col min="1026" max="1026" width="12.88671875" style="10" bestFit="1" customWidth="1"/>
    <col min="1027" max="1028" width="16.5546875" style="10" bestFit="1" customWidth="1"/>
    <col min="1029" max="1030" width="13.109375" style="10" bestFit="1" customWidth="1"/>
    <col min="1031" max="1031" width="15.5546875" style="10" bestFit="1" customWidth="1"/>
    <col min="1032" max="1032" width="13.88671875" style="10" bestFit="1" customWidth="1"/>
    <col min="1033" max="1035" width="12.109375" style="10" bestFit="1" customWidth="1"/>
    <col min="1036" max="1036" width="17.5546875" style="10" bestFit="1" customWidth="1"/>
    <col min="1037" max="1037" width="12.109375" style="10" bestFit="1" customWidth="1"/>
    <col min="1038" max="1038" width="13.44140625" style="10" bestFit="1" customWidth="1"/>
    <col min="1039" max="1272" width="9.109375" style="10"/>
    <col min="1273" max="1273" width="33.88671875" style="10" customWidth="1"/>
    <col min="1274" max="1274" width="16" style="10" customWidth="1"/>
    <col min="1275" max="1276" width="15" style="10" bestFit="1" customWidth="1"/>
    <col min="1277" max="1277" width="16.5546875" style="10" bestFit="1" customWidth="1"/>
    <col min="1278" max="1278" width="12.5546875" style="10" customWidth="1"/>
    <col min="1279" max="1279" width="17.5546875" style="10" bestFit="1" customWidth="1"/>
    <col min="1280" max="1281" width="18.109375" style="10" bestFit="1" customWidth="1"/>
    <col min="1282" max="1282" width="12.88671875" style="10" bestFit="1" customWidth="1"/>
    <col min="1283" max="1284" width="16.5546875" style="10" bestFit="1" customWidth="1"/>
    <col min="1285" max="1286" width="13.109375" style="10" bestFit="1" customWidth="1"/>
    <col min="1287" max="1287" width="15.5546875" style="10" bestFit="1" customWidth="1"/>
    <col min="1288" max="1288" width="13.88671875" style="10" bestFit="1" customWidth="1"/>
    <col min="1289" max="1291" width="12.109375" style="10" bestFit="1" customWidth="1"/>
    <col min="1292" max="1292" width="17.5546875" style="10" bestFit="1" customWidth="1"/>
    <col min="1293" max="1293" width="12.109375" style="10" bestFit="1" customWidth="1"/>
    <col min="1294" max="1294" width="13.44140625" style="10" bestFit="1" customWidth="1"/>
    <col min="1295" max="1528" width="9.109375" style="10"/>
    <col min="1529" max="1529" width="33.88671875" style="10" customWidth="1"/>
    <col min="1530" max="1530" width="16" style="10" customWidth="1"/>
    <col min="1531" max="1532" width="15" style="10" bestFit="1" customWidth="1"/>
    <col min="1533" max="1533" width="16.5546875" style="10" bestFit="1" customWidth="1"/>
    <col min="1534" max="1534" width="12.5546875" style="10" customWidth="1"/>
    <col min="1535" max="1535" width="17.5546875" style="10" bestFit="1" customWidth="1"/>
    <col min="1536" max="1537" width="18.109375" style="10" bestFit="1" customWidth="1"/>
    <col min="1538" max="1538" width="12.88671875" style="10" bestFit="1" customWidth="1"/>
    <col min="1539" max="1540" width="16.5546875" style="10" bestFit="1" customWidth="1"/>
    <col min="1541" max="1542" width="13.109375" style="10" bestFit="1" customWidth="1"/>
    <col min="1543" max="1543" width="15.5546875" style="10" bestFit="1" customWidth="1"/>
    <col min="1544" max="1544" width="13.88671875" style="10" bestFit="1" customWidth="1"/>
    <col min="1545" max="1547" width="12.109375" style="10" bestFit="1" customWidth="1"/>
    <col min="1548" max="1548" width="17.5546875" style="10" bestFit="1" customWidth="1"/>
    <col min="1549" max="1549" width="12.109375" style="10" bestFit="1" customWidth="1"/>
    <col min="1550" max="1550" width="13.44140625" style="10" bestFit="1" customWidth="1"/>
    <col min="1551" max="1784" width="9.109375" style="10"/>
    <col min="1785" max="1785" width="33.88671875" style="10" customWidth="1"/>
    <col min="1786" max="1786" width="16" style="10" customWidth="1"/>
    <col min="1787" max="1788" width="15" style="10" bestFit="1" customWidth="1"/>
    <col min="1789" max="1789" width="16.5546875" style="10" bestFit="1" customWidth="1"/>
    <col min="1790" max="1790" width="12.5546875" style="10" customWidth="1"/>
    <col min="1791" max="1791" width="17.5546875" style="10" bestFit="1" customWidth="1"/>
    <col min="1792" max="1793" width="18.109375" style="10" bestFit="1" customWidth="1"/>
    <col min="1794" max="1794" width="12.88671875" style="10" bestFit="1" customWidth="1"/>
    <col min="1795" max="1796" width="16.5546875" style="10" bestFit="1" customWidth="1"/>
    <col min="1797" max="1798" width="13.109375" style="10" bestFit="1" customWidth="1"/>
    <col min="1799" max="1799" width="15.5546875" style="10" bestFit="1" customWidth="1"/>
    <col min="1800" max="1800" width="13.88671875" style="10" bestFit="1" customWidth="1"/>
    <col min="1801" max="1803" width="12.109375" style="10" bestFit="1" customWidth="1"/>
    <col min="1804" max="1804" width="17.5546875" style="10" bestFit="1" customWidth="1"/>
    <col min="1805" max="1805" width="12.109375" style="10" bestFit="1" customWidth="1"/>
    <col min="1806" max="1806" width="13.44140625" style="10" bestFit="1" customWidth="1"/>
    <col min="1807" max="2040" width="9.109375" style="10"/>
    <col min="2041" max="2041" width="33.88671875" style="10" customWidth="1"/>
    <col min="2042" max="2042" width="16" style="10" customWidth="1"/>
    <col min="2043" max="2044" width="15" style="10" bestFit="1" customWidth="1"/>
    <col min="2045" max="2045" width="16.5546875" style="10" bestFit="1" customWidth="1"/>
    <col min="2046" max="2046" width="12.5546875" style="10" customWidth="1"/>
    <col min="2047" max="2047" width="17.5546875" style="10" bestFit="1" customWidth="1"/>
    <col min="2048" max="2049" width="18.109375" style="10" bestFit="1" customWidth="1"/>
    <col min="2050" max="2050" width="12.88671875" style="10" bestFit="1" customWidth="1"/>
    <col min="2051" max="2052" width="16.5546875" style="10" bestFit="1" customWidth="1"/>
    <col min="2053" max="2054" width="13.109375" style="10" bestFit="1" customWidth="1"/>
    <col min="2055" max="2055" width="15.5546875" style="10" bestFit="1" customWidth="1"/>
    <col min="2056" max="2056" width="13.88671875" style="10" bestFit="1" customWidth="1"/>
    <col min="2057" max="2059" width="12.109375" style="10" bestFit="1" customWidth="1"/>
    <col min="2060" max="2060" width="17.5546875" style="10" bestFit="1" customWidth="1"/>
    <col min="2061" max="2061" width="12.109375" style="10" bestFit="1" customWidth="1"/>
    <col min="2062" max="2062" width="13.44140625" style="10" bestFit="1" customWidth="1"/>
    <col min="2063" max="2296" width="9.109375" style="10"/>
    <col min="2297" max="2297" width="33.88671875" style="10" customWidth="1"/>
    <col min="2298" max="2298" width="16" style="10" customWidth="1"/>
    <col min="2299" max="2300" width="15" style="10" bestFit="1" customWidth="1"/>
    <col min="2301" max="2301" width="16.5546875" style="10" bestFit="1" customWidth="1"/>
    <col min="2302" max="2302" width="12.5546875" style="10" customWidth="1"/>
    <col min="2303" max="2303" width="17.5546875" style="10" bestFit="1" customWidth="1"/>
    <col min="2304" max="2305" width="18.109375" style="10" bestFit="1" customWidth="1"/>
    <col min="2306" max="2306" width="12.88671875" style="10" bestFit="1" customWidth="1"/>
    <col min="2307" max="2308" width="16.5546875" style="10" bestFit="1" customWidth="1"/>
    <col min="2309" max="2310" width="13.109375" style="10" bestFit="1" customWidth="1"/>
    <col min="2311" max="2311" width="15.5546875" style="10" bestFit="1" customWidth="1"/>
    <col min="2312" max="2312" width="13.88671875" style="10" bestFit="1" customWidth="1"/>
    <col min="2313" max="2315" width="12.109375" style="10" bestFit="1" customWidth="1"/>
    <col min="2316" max="2316" width="17.5546875" style="10" bestFit="1" customWidth="1"/>
    <col min="2317" max="2317" width="12.109375" style="10" bestFit="1" customWidth="1"/>
    <col min="2318" max="2318" width="13.44140625" style="10" bestFit="1" customWidth="1"/>
    <col min="2319" max="2552" width="9.109375" style="10"/>
    <col min="2553" max="2553" width="33.88671875" style="10" customWidth="1"/>
    <col min="2554" max="2554" width="16" style="10" customWidth="1"/>
    <col min="2555" max="2556" width="15" style="10" bestFit="1" customWidth="1"/>
    <col min="2557" max="2557" width="16.5546875" style="10" bestFit="1" customWidth="1"/>
    <col min="2558" max="2558" width="12.5546875" style="10" customWidth="1"/>
    <col min="2559" max="2559" width="17.5546875" style="10" bestFit="1" customWidth="1"/>
    <col min="2560" max="2561" width="18.109375" style="10" bestFit="1" customWidth="1"/>
    <col min="2562" max="2562" width="12.88671875" style="10" bestFit="1" customWidth="1"/>
    <col min="2563" max="2564" width="16.5546875" style="10" bestFit="1" customWidth="1"/>
    <col min="2565" max="2566" width="13.109375" style="10" bestFit="1" customWidth="1"/>
    <col min="2567" max="2567" width="15.5546875" style="10" bestFit="1" customWidth="1"/>
    <col min="2568" max="2568" width="13.88671875" style="10" bestFit="1" customWidth="1"/>
    <col min="2569" max="2571" width="12.109375" style="10" bestFit="1" customWidth="1"/>
    <col min="2572" max="2572" width="17.5546875" style="10" bestFit="1" customWidth="1"/>
    <col min="2573" max="2573" width="12.109375" style="10" bestFit="1" customWidth="1"/>
    <col min="2574" max="2574" width="13.44140625" style="10" bestFit="1" customWidth="1"/>
    <col min="2575" max="2808" width="9.109375" style="10"/>
    <col min="2809" max="2809" width="33.88671875" style="10" customWidth="1"/>
    <col min="2810" max="2810" width="16" style="10" customWidth="1"/>
    <col min="2811" max="2812" width="15" style="10" bestFit="1" customWidth="1"/>
    <col min="2813" max="2813" width="16.5546875" style="10" bestFit="1" customWidth="1"/>
    <col min="2814" max="2814" width="12.5546875" style="10" customWidth="1"/>
    <col min="2815" max="2815" width="17.5546875" style="10" bestFit="1" customWidth="1"/>
    <col min="2816" max="2817" width="18.109375" style="10" bestFit="1" customWidth="1"/>
    <col min="2818" max="2818" width="12.88671875" style="10" bestFit="1" customWidth="1"/>
    <col min="2819" max="2820" width="16.5546875" style="10" bestFit="1" customWidth="1"/>
    <col min="2821" max="2822" width="13.109375" style="10" bestFit="1" customWidth="1"/>
    <col min="2823" max="2823" width="15.5546875" style="10" bestFit="1" customWidth="1"/>
    <col min="2824" max="2824" width="13.88671875" style="10" bestFit="1" customWidth="1"/>
    <col min="2825" max="2827" width="12.109375" style="10" bestFit="1" customWidth="1"/>
    <col min="2828" max="2828" width="17.5546875" style="10" bestFit="1" customWidth="1"/>
    <col min="2829" max="2829" width="12.109375" style="10" bestFit="1" customWidth="1"/>
    <col min="2830" max="2830" width="13.44140625" style="10" bestFit="1" customWidth="1"/>
    <col min="2831" max="3064" width="9.109375" style="10"/>
    <col min="3065" max="3065" width="33.88671875" style="10" customWidth="1"/>
    <col min="3066" max="3066" width="16" style="10" customWidth="1"/>
    <col min="3067" max="3068" width="15" style="10" bestFit="1" customWidth="1"/>
    <col min="3069" max="3069" width="16.5546875" style="10" bestFit="1" customWidth="1"/>
    <col min="3070" max="3070" width="12.5546875" style="10" customWidth="1"/>
    <col min="3071" max="3071" width="17.5546875" style="10" bestFit="1" customWidth="1"/>
    <col min="3072" max="3073" width="18.109375" style="10" bestFit="1" customWidth="1"/>
    <col min="3074" max="3074" width="12.88671875" style="10" bestFit="1" customWidth="1"/>
    <col min="3075" max="3076" width="16.5546875" style="10" bestFit="1" customWidth="1"/>
    <col min="3077" max="3078" width="13.109375" style="10" bestFit="1" customWidth="1"/>
    <col min="3079" max="3079" width="15.5546875" style="10" bestFit="1" customWidth="1"/>
    <col min="3080" max="3080" width="13.88671875" style="10" bestFit="1" customWidth="1"/>
    <col min="3081" max="3083" width="12.109375" style="10" bestFit="1" customWidth="1"/>
    <col min="3084" max="3084" width="17.5546875" style="10" bestFit="1" customWidth="1"/>
    <col min="3085" max="3085" width="12.109375" style="10" bestFit="1" customWidth="1"/>
    <col min="3086" max="3086" width="13.44140625" style="10" bestFit="1" customWidth="1"/>
    <col min="3087" max="3320" width="9.109375" style="10"/>
    <col min="3321" max="3321" width="33.88671875" style="10" customWidth="1"/>
    <col min="3322" max="3322" width="16" style="10" customWidth="1"/>
    <col min="3323" max="3324" width="15" style="10" bestFit="1" customWidth="1"/>
    <col min="3325" max="3325" width="16.5546875" style="10" bestFit="1" customWidth="1"/>
    <col min="3326" max="3326" width="12.5546875" style="10" customWidth="1"/>
    <col min="3327" max="3327" width="17.5546875" style="10" bestFit="1" customWidth="1"/>
    <col min="3328" max="3329" width="18.109375" style="10" bestFit="1" customWidth="1"/>
    <col min="3330" max="3330" width="12.88671875" style="10" bestFit="1" customWidth="1"/>
    <col min="3331" max="3332" width="16.5546875" style="10" bestFit="1" customWidth="1"/>
    <col min="3333" max="3334" width="13.109375" style="10" bestFit="1" customWidth="1"/>
    <col min="3335" max="3335" width="15.5546875" style="10" bestFit="1" customWidth="1"/>
    <col min="3336" max="3336" width="13.88671875" style="10" bestFit="1" customWidth="1"/>
    <col min="3337" max="3339" width="12.109375" style="10" bestFit="1" customWidth="1"/>
    <col min="3340" max="3340" width="17.5546875" style="10" bestFit="1" customWidth="1"/>
    <col min="3341" max="3341" width="12.109375" style="10" bestFit="1" customWidth="1"/>
    <col min="3342" max="3342" width="13.44140625" style="10" bestFit="1" customWidth="1"/>
    <col min="3343" max="3576" width="9.109375" style="10"/>
    <col min="3577" max="3577" width="33.88671875" style="10" customWidth="1"/>
    <col min="3578" max="3578" width="16" style="10" customWidth="1"/>
    <col min="3579" max="3580" width="15" style="10" bestFit="1" customWidth="1"/>
    <col min="3581" max="3581" width="16.5546875" style="10" bestFit="1" customWidth="1"/>
    <col min="3582" max="3582" width="12.5546875" style="10" customWidth="1"/>
    <col min="3583" max="3583" width="17.5546875" style="10" bestFit="1" customWidth="1"/>
    <col min="3584" max="3585" width="18.109375" style="10" bestFit="1" customWidth="1"/>
    <col min="3586" max="3586" width="12.88671875" style="10" bestFit="1" customWidth="1"/>
    <col min="3587" max="3588" width="16.5546875" style="10" bestFit="1" customWidth="1"/>
    <col min="3589" max="3590" width="13.109375" style="10" bestFit="1" customWidth="1"/>
    <col min="3591" max="3591" width="15.5546875" style="10" bestFit="1" customWidth="1"/>
    <col min="3592" max="3592" width="13.88671875" style="10" bestFit="1" customWidth="1"/>
    <col min="3593" max="3595" width="12.109375" style="10" bestFit="1" customWidth="1"/>
    <col min="3596" max="3596" width="17.5546875" style="10" bestFit="1" customWidth="1"/>
    <col min="3597" max="3597" width="12.109375" style="10" bestFit="1" customWidth="1"/>
    <col min="3598" max="3598" width="13.44140625" style="10" bestFit="1" customWidth="1"/>
    <col min="3599" max="3832" width="9.109375" style="10"/>
    <col min="3833" max="3833" width="33.88671875" style="10" customWidth="1"/>
    <col min="3834" max="3834" width="16" style="10" customWidth="1"/>
    <col min="3835" max="3836" width="15" style="10" bestFit="1" customWidth="1"/>
    <col min="3837" max="3837" width="16.5546875" style="10" bestFit="1" customWidth="1"/>
    <col min="3838" max="3838" width="12.5546875" style="10" customWidth="1"/>
    <col min="3839" max="3839" width="17.5546875" style="10" bestFit="1" customWidth="1"/>
    <col min="3840" max="3841" width="18.109375" style="10" bestFit="1" customWidth="1"/>
    <col min="3842" max="3842" width="12.88671875" style="10" bestFit="1" customWidth="1"/>
    <col min="3843" max="3844" width="16.5546875" style="10" bestFit="1" customWidth="1"/>
    <col min="3845" max="3846" width="13.109375" style="10" bestFit="1" customWidth="1"/>
    <col min="3847" max="3847" width="15.5546875" style="10" bestFit="1" customWidth="1"/>
    <col min="3848" max="3848" width="13.88671875" style="10" bestFit="1" customWidth="1"/>
    <col min="3849" max="3851" width="12.109375" style="10" bestFit="1" customWidth="1"/>
    <col min="3852" max="3852" width="17.5546875" style="10" bestFit="1" customWidth="1"/>
    <col min="3853" max="3853" width="12.109375" style="10" bestFit="1" customWidth="1"/>
    <col min="3854" max="3854" width="13.44140625" style="10" bestFit="1" customWidth="1"/>
    <col min="3855" max="4088" width="9.109375" style="10"/>
    <col min="4089" max="4089" width="33.88671875" style="10" customWidth="1"/>
    <col min="4090" max="4090" width="16" style="10" customWidth="1"/>
    <col min="4091" max="4092" width="15" style="10" bestFit="1" customWidth="1"/>
    <col min="4093" max="4093" width="16.5546875" style="10" bestFit="1" customWidth="1"/>
    <col min="4094" max="4094" width="12.5546875" style="10" customWidth="1"/>
    <col min="4095" max="4095" width="17.5546875" style="10" bestFit="1" customWidth="1"/>
    <col min="4096" max="4097" width="18.109375" style="10" bestFit="1" customWidth="1"/>
    <col min="4098" max="4098" width="12.88671875" style="10" bestFit="1" customWidth="1"/>
    <col min="4099" max="4100" width="16.5546875" style="10" bestFit="1" customWidth="1"/>
    <col min="4101" max="4102" width="13.109375" style="10" bestFit="1" customWidth="1"/>
    <col min="4103" max="4103" width="15.5546875" style="10" bestFit="1" customWidth="1"/>
    <col min="4104" max="4104" width="13.88671875" style="10" bestFit="1" customWidth="1"/>
    <col min="4105" max="4107" width="12.109375" style="10" bestFit="1" customWidth="1"/>
    <col min="4108" max="4108" width="17.5546875" style="10" bestFit="1" customWidth="1"/>
    <col min="4109" max="4109" width="12.109375" style="10" bestFit="1" customWidth="1"/>
    <col min="4110" max="4110" width="13.44140625" style="10" bestFit="1" customWidth="1"/>
    <col min="4111" max="4344" width="9.109375" style="10"/>
    <col min="4345" max="4345" width="33.88671875" style="10" customWidth="1"/>
    <col min="4346" max="4346" width="16" style="10" customWidth="1"/>
    <col min="4347" max="4348" width="15" style="10" bestFit="1" customWidth="1"/>
    <col min="4349" max="4349" width="16.5546875" style="10" bestFit="1" customWidth="1"/>
    <col min="4350" max="4350" width="12.5546875" style="10" customWidth="1"/>
    <col min="4351" max="4351" width="17.5546875" style="10" bestFit="1" customWidth="1"/>
    <col min="4352" max="4353" width="18.109375" style="10" bestFit="1" customWidth="1"/>
    <col min="4354" max="4354" width="12.88671875" style="10" bestFit="1" customWidth="1"/>
    <col min="4355" max="4356" width="16.5546875" style="10" bestFit="1" customWidth="1"/>
    <col min="4357" max="4358" width="13.109375" style="10" bestFit="1" customWidth="1"/>
    <col min="4359" max="4359" width="15.5546875" style="10" bestFit="1" customWidth="1"/>
    <col min="4360" max="4360" width="13.88671875" style="10" bestFit="1" customWidth="1"/>
    <col min="4361" max="4363" width="12.109375" style="10" bestFit="1" customWidth="1"/>
    <col min="4364" max="4364" width="17.5546875" style="10" bestFit="1" customWidth="1"/>
    <col min="4365" max="4365" width="12.109375" style="10" bestFit="1" customWidth="1"/>
    <col min="4366" max="4366" width="13.44140625" style="10" bestFit="1" customWidth="1"/>
    <col min="4367" max="4600" width="9.109375" style="10"/>
    <col min="4601" max="4601" width="33.88671875" style="10" customWidth="1"/>
    <col min="4602" max="4602" width="16" style="10" customWidth="1"/>
    <col min="4603" max="4604" width="15" style="10" bestFit="1" customWidth="1"/>
    <col min="4605" max="4605" width="16.5546875" style="10" bestFit="1" customWidth="1"/>
    <col min="4606" max="4606" width="12.5546875" style="10" customWidth="1"/>
    <col min="4607" max="4607" width="17.5546875" style="10" bestFit="1" customWidth="1"/>
    <col min="4608" max="4609" width="18.109375" style="10" bestFit="1" customWidth="1"/>
    <col min="4610" max="4610" width="12.88671875" style="10" bestFit="1" customWidth="1"/>
    <col min="4611" max="4612" width="16.5546875" style="10" bestFit="1" customWidth="1"/>
    <col min="4613" max="4614" width="13.109375" style="10" bestFit="1" customWidth="1"/>
    <col min="4615" max="4615" width="15.5546875" style="10" bestFit="1" customWidth="1"/>
    <col min="4616" max="4616" width="13.88671875" style="10" bestFit="1" customWidth="1"/>
    <col min="4617" max="4619" width="12.109375" style="10" bestFit="1" customWidth="1"/>
    <col min="4620" max="4620" width="17.5546875" style="10" bestFit="1" customWidth="1"/>
    <col min="4621" max="4621" width="12.109375" style="10" bestFit="1" customWidth="1"/>
    <col min="4622" max="4622" width="13.44140625" style="10" bestFit="1" customWidth="1"/>
    <col min="4623" max="4856" width="9.109375" style="10"/>
    <col min="4857" max="4857" width="33.88671875" style="10" customWidth="1"/>
    <col min="4858" max="4858" width="16" style="10" customWidth="1"/>
    <col min="4859" max="4860" width="15" style="10" bestFit="1" customWidth="1"/>
    <col min="4861" max="4861" width="16.5546875" style="10" bestFit="1" customWidth="1"/>
    <col min="4862" max="4862" width="12.5546875" style="10" customWidth="1"/>
    <col min="4863" max="4863" width="17.5546875" style="10" bestFit="1" customWidth="1"/>
    <col min="4864" max="4865" width="18.109375" style="10" bestFit="1" customWidth="1"/>
    <col min="4866" max="4866" width="12.88671875" style="10" bestFit="1" customWidth="1"/>
    <col min="4867" max="4868" width="16.5546875" style="10" bestFit="1" customWidth="1"/>
    <col min="4869" max="4870" width="13.109375" style="10" bestFit="1" customWidth="1"/>
    <col min="4871" max="4871" width="15.5546875" style="10" bestFit="1" customWidth="1"/>
    <col min="4872" max="4872" width="13.88671875" style="10" bestFit="1" customWidth="1"/>
    <col min="4873" max="4875" width="12.109375" style="10" bestFit="1" customWidth="1"/>
    <col min="4876" max="4876" width="17.5546875" style="10" bestFit="1" customWidth="1"/>
    <col min="4877" max="4877" width="12.109375" style="10" bestFit="1" customWidth="1"/>
    <col min="4878" max="4878" width="13.44140625" style="10" bestFit="1" customWidth="1"/>
    <col min="4879" max="5112" width="9.109375" style="10"/>
    <col min="5113" max="5113" width="33.88671875" style="10" customWidth="1"/>
    <col min="5114" max="5114" width="16" style="10" customWidth="1"/>
    <col min="5115" max="5116" width="15" style="10" bestFit="1" customWidth="1"/>
    <col min="5117" max="5117" width="16.5546875" style="10" bestFit="1" customWidth="1"/>
    <col min="5118" max="5118" width="12.5546875" style="10" customWidth="1"/>
    <col min="5119" max="5119" width="17.5546875" style="10" bestFit="1" customWidth="1"/>
    <col min="5120" max="5121" width="18.109375" style="10" bestFit="1" customWidth="1"/>
    <col min="5122" max="5122" width="12.88671875" style="10" bestFit="1" customWidth="1"/>
    <col min="5123" max="5124" width="16.5546875" style="10" bestFit="1" customWidth="1"/>
    <col min="5125" max="5126" width="13.109375" style="10" bestFit="1" customWidth="1"/>
    <col min="5127" max="5127" width="15.5546875" style="10" bestFit="1" customWidth="1"/>
    <col min="5128" max="5128" width="13.88671875" style="10" bestFit="1" customWidth="1"/>
    <col min="5129" max="5131" width="12.109375" style="10" bestFit="1" customWidth="1"/>
    <col min="5132" max="5132" width="17.5546875" style="10" bestFit="1" customWidth="1"/>
    <col min="5133" max="5133" width="12.109375" style="10" bestFit="1" customWidth="1"/>
    <col min="5134" max="5134" width="13.44140625" style="10" bestFit="1" customWidth="1"/>
    <col min="5135" max="5368" width="9.109375" style="10"/>
    <col min="5369" max="5369" width="33.88671875" style="10" customWidth="1"/>
    <col min="5370" max="5370" width="16" style="10" customWidth="1"/>
    <col min="5371" max="5372" width="15" style="10" bestFit="1" customWidth="1"/>
    <col min="5373" max="5373" width="16.5546875" style="10" bestFit="1" customWidth="1"/>
    <col min="5374" max="5374" width="12.5546875" style="10" customWidth="1"/>
    <col min="5375" max="5375" width="17.5546875" style="10" bestFit="1" customWidth="1"/>
    <col min="5376" max="5377" width="18.109375" style="10" bestFit="1" customWidth="1"/>
    <col min="5378" max="5378" width="12.88671875" style="10" bestFit="1" customWidth="1"/>
    <col min="5379" max="5380" width="16.5546875" style="10" bestFit="1" customWidth="1"/>
    <col min="5381" max="5382" width="13.109375" style="10" bestFit="1" customWidth="1"/>
    <col min="5383" max="5383" width="15.5546875" style="10" bestFit="1" customWidth="1"/>
    <col min="5384" max="5384" width="13.88671875" style="10" bestFit="1" customWidth="1"/>
    <col min="5385" max="5387" width="12.109375" style="10" bestFit="1" customWidth="1"/>
    <col min="5388" max="5388" width="17.5546875" style="10" bestFit="1" customWidth="1"/>
    <col min="5389" max="5389" width="12.109375" style="10" bestFit="1" customWidth="1"/>
    <col min="5390" max="5390" width="13.44140625" style="10" bestFit="1" customWidth="1"/>
    <col min="5391" max="5624" width="9.109375" style="10"/>
    <col min="5625" max="5625" width="33.88671875" style="10" customWidth="1"/>
    <col min="5626" max="5626" width="16" style="10" customWidth="1"/>
    <col min="5627" max="5628" width="15" style="10" bestFit="1" customWidth="1"/>
    <col min="5629" max="5629" width="16.5546875" style="10" bestFit="1" customWidth="1"/>
    <col min="5630" max="5630" width="12.5546875" style="10" customWidth="1"/>
    <col min="5631" max="5631" width="17.5546875" style="10" bestFit="1" customWidth="1"/>
    <col min="5632" max="5633" width="18.109375" style="10" bestFit="1" customWidth="1"/>
    <col min="5634" max="5634" width="12.88671875" style="10" bestFit="1" customWidth="1"/>
    <col min="5635" max="5636" width="16.5546875" style="10" bestFit="1" customWidth="1"/>
    <col min="5637" max="5638" width="13.109375" style="10" bestFit="1" customWidth="1"/>
    <col min="5639" max="5639" width="15.5546875" style="10" bestFit="1" customWidth="1"/>
    <col min="5640" max="5640" width="13.88671875" style="10" bestFit="1" customWidth="1"/>
    <col min="5641" max="5643" width="12.109375" style="10" bestFit="1" customWidth="1"/>
    <col min="5644" max="5644" width="17.5546875" style="10" bestFit="1" customWidth="1"/>
    <col min="5645" max="5645" width="12.109375" style="10" bestFit="1" customWidth="1"/>
    <col min="5646" max="5646" width="13.44140625" style="10" bestFit="1" customWidth="1"/>
    <col min="5647" max="5880" width="9.109375" style="10"/>
    <col min="5881" max="5881" width="33.88671875" style="10" customWidth="1"/>
    <col min="5882" max="5882" width="16" style="10" customWidth="1"/>
    <col min="5883" max="5884" width="15" style="10" bestFit="1" customWidth="1"/>
    <col min="5885" max="5885" width="16.5546875" style="10" bestFit="1" customWidth="1"/>
    <col min="5886" max="5886" width="12.5546875" style="10" customWidth="1"/>
    <col min="5887" max="5887" width="17.5546875" style="10" bestFit="1" customWidth="1"/>
    <col min="5888" max="5889" width="18.109375" style="10" bestFit="1" customWidth="1"/>
    <col min="5890" max="5890" width="12.88671875" style="10" bestFit="1" customWidth="1"/>
    <col min="5891" max="5892" width="16.5546875" style="10" bestFit="1" customWidth="1"/>
    <col min="5893" max="5894" width="13.109375" style="10" bestFit="1" customWidth="1"/>
    <col min="5895" max="5895" width="15.5546875" style="10" bestFit="1" customWidth="1"/>
    <col min="5896" max="5896" width="13.88671875" style="10" bestFit="1" customWidth="1"/>
    <col min="5897" max="5899" width="12.109375" style="10" bestFit="1" customWidth="1"/>
    <col min="5900" max="5900" width="17.5546875" style="10" bestFit="1" customWidth="1"/>
    <col min="5901" max="5901" width="12.109375" style="10" bestFit="1" customWidth="1"/>
    <col min="5902" max="5902" width="13.44140625" style="10" bestFit="1" customWidth="1"/>
    <col min="5903" max="6136" width="9.109375" style="10"/>
    <col min="6137" max="6137" width="33.88671875" style="10" customWidth="1"/>
    <col min="6138" max="6138" width="16" style="10" customWidth="1"/>
    <col min="6139" max="6140" width="15" style="10" bestFit="1" customWidth="1"/>
    <col min="6141" max="6141" width="16.5546875" style="10" bestFit="1" customWidth="1"/>
    <col min="6142" max="6142" width="12.5546875" style="10" customWidth="1"/>
    <col min="6143" max="6143" width="17.5546875" style="10" bestFit="1" customWidth="1"/>
    <col min="6144" max="6145" width="18.109375" style="10" bestFit="1" customWidth="1"/>
    <col min="6146" max="6146" width="12.88671875" style="10" bestFit="1" customWidth="1"/>
    <col min="6147" max="6148" width="16.5546875" style="10" bestFit="1" customWidth="1"/>
    <col min="6149" max="6150" width="13.109375" style="10" bestFit="1" customWidth="1"/>
    <col min="6151" max="6151" width="15.5546875" style="10" bestFit="1" customWidth="1"/>
    <col min="6152" max="6152" width="13.88671875" style="10" bestFit="1" customWidth="1"/>
    <col min="6153" max="6155" width="12.109375" style="10" bestFit="1" customWidth="1"/>
    <col min="6156" max="6156" width="17.5546875" style="10" bestFit="1" customWidth="1"/>
    <col min="6157" max="6157" width="12.109375" style="10" bestFit="1" customWidth="1"/>
    <col min="6158" max="6158" width="13.44140625" style="10" bestFit="1" customWidth="1"/>
    <col min="6159" max="6392" width="9.109375" style="10"/>
    <col min="6393" max="6393" width="33.88671875" style="10" customWidth="1"/>
    <col min="6394" max="6394" width="16" style="10" customWidth="1"/>
    <col min="6395" max="6396" width="15" style="10" bestFit="1" customWidth="1"/>
    <col min="6397" max="6397" width="16.5546875" style="10" bestFit="1" customWidth="1"/>
    <col min="6398" max="6398" width="12.5546875" style="10" customWidth="1"/>
    <col min="6399" max="6399" width="17.5546875" style="10" bestFit="1" customWidth="1"/>
    <col min="6400" max="6401" width="18.109375" style="10" bestFit="1" customWidth="1"/>
    <col min="6402" max="6402" width="12.88671875" style="10" bestFit="1" customWidth="1"/>
    <col min="6403" max="6404" width="16.5546875" style="10" bestFit="1" customWidth="1"/>
    <col min="6405" max="6406" width="13.109375" style="10" bestFit="1" customWidth="1"/>
    <col min="6407" max="6407" width="15.5546875" style="10" bestFit="1" customWidth="1"/>
    <col min="6408" max="6408" width="13.88671875" style="10" bestFit="1" customWidth="1"/>
    <col min="6409" max="6411" width="12.109375" style="10" bestFit="1" customWidth="1"/>
    <col min="6412" max="6412" width="17.5546875" style="10" bestFit="1" customWidth="1"/>
    <col min="6413" max="6413" width="12.109375" style="10" bestFit="1" customWidth="1"/>
    <col min="6414" max="6414" width="13.44140625" style="10" bestFit="1" customWidth="1"/>
    <col min="6415" max="6648" width="9.109375" style="10"/>
    <col min="6649" max="6649" width="33.88671875" style="10" customWidth="1"/>
    <col min="6650" max="6650" width="16" style="10" customWidth="1"/>
    <col min="6651" max="6652" width="15" style="10" bestFit="1" customWidth="1"/>
    <col min="6653" max="6653" width="16.5546875" style="10" bestFit="1" customWidth="1"/>
    <col min="6654" max="6654" width="12.5546875" style="10" customWidth="1"/>
    <col min="6655" max="6655" width="17.5546875" style="10" bestFit="1" customWidth="1"/>
    <col min="6656" max="6657" width="18.109375" style="10" bestFit="1" customWidth="1"/>
    <col min="6658" max="6658" width="12.88671875" style="10" bestFit="1" customWidth="1"/>
    <col min="6659" max="6660" width="16.5546875" style="10" bestFit="1" customWidth="1"/>
    <col min="6661" max="6662" width="13.109375" style="10" bestFit="1" customWidth="1"/>
    <col min="6663" max="6663" width="15.5546875" style="10" bestFit="1" customWidth="1"/>
    <col min="6664" max="6664" width="13.88671875" style="10" bestFit="1" customWidth="1"/>
    <col min="6665" max="6667" width="12.109375" style="10" bestFit="1" customWidth="1"/>
    <col min="6668" max="6668" width="17.5546875" style="10" bestFit="1" customWidth="1"/>
    <col min="6669" max="6669" width="12.109375" style="10" bestFit="1" customWidth="1"/>
    <col min="6670" max="6670" width="13.44140625" style="10" bestFit="1" customWidth="1"/>
    <col min="6671" max="6904" width="9.109375" style="10"/>
    <col min="6905" max="6905" width="33.88671875" style="10" customWidth="1"/>
    <col min="6906" max="6906" width="16" style="10" customWidth="1"/>
    <col min="6907" max="6908" width="15" style="10" bestFit="1" customWidth="1"/>
    <col min="6909" max="6909" width="16.5546875" style="10" bestFit="1" customWidth="1"/>
    <col min="6910" max="6910" width="12.5546875" style="10" customWidth="1"/>
    <col min="6911" max="6911" width="17.5546875" style="10" bestFit="1" customWidth="1"/>
    <col min="6912" max="6913" width="18.109375" style="10" bestFit="1" customWidth="1"/>
    <col min="6914" max="6914" width="12.88671875" style="10" bestFit="1" customWidth="1"/>
    <col min="6915" max="6916" width="16.5546875" style="10" bestFit="1" customWidth="1"/>
    <col min="6917" max="6918" width="13.109375" style="10" bestFit="1" customWidth="1"/>
    <col min="6919" max="6919" width="15.5546875" style="10" bestFit="1" customWidth="1"/>
    <col min="6920" max="6920" width="13.88671875" style="10" bestFit="1" customWidth="1"/>
    <col min="6921" max="6923" width="12.109375" style="10" bestFit="1" customWidth="1"/>
    <col min="6924" max="6924" width="17.5546875" style="10" bestFit="1" customWidth="1"/>
    <col min="6925" max="6925" width="12.109375" style="10" bestFit="1" customWidth="1"/>
    <col min="6926" max="6926" width="13.44140625" style="10" bestFit="1" customWidth="1"/>
    <col min="6927" max="7160" width="9.109375" style="10"/>
    <col min="7161" max="7161" width="33.88671875" style="10" customWidth="1"/>
    <col min="7162" max="7162" width="16" style="10" customWidth="1"/>
    <col min="7163" max="7164" width="15" style="10" bestFit="1" customWidth="1"/>
    <col min="7165" max="7165" width="16.5546875" style="10" bestFit="1" customWidth="1"/>
    <col min="7166" max="7166" width="12.5546875" style="10" customWidth="1"/>
    <col min="7167" max="7167" width="17.5546875" style="10" bestFit="1" customWidth="1"/>
    <col min="7168" max="7169" width="18.109375" style="10" bestFit="1" customWidth="1"/>
    <col min="7170" max="7170" width="12.88671875" style="10" bestFit="1" customWidth="1"/>
    <col min="7171" max="7172" width="16.5546875" style="10" bestFit="1" customWidth="1"/>
    <col min="7173" max="7174" width="13.109375" style="10" bestFit="1" customWidth="1"/>
    <col min="7175" max="7175" width="15.5546875" style="10" bestFit="1" customWidth="1"/>
    <col min="7176" max="7176" width="13.88671875" style="10" bestFit="1" customWidth="1"/>
    <col min="7177" max="7179" width="12.109375" style="10" bestFit="1" customWidth="1"/>
    <col min="7180" max="7180" width="17.5546875" style="10" bestFit="1" customWidth="1"/>
    <col min="7181" max="7181" width="12.109375" style="10" bestFit="1" customWidth="1"/>
    <col min="7182" max="7182" width="13.44140625" style="10" bestFit="1" customWidth="1"/>
    <col min="7183" max="7416" width="9.109375" style="10"/>
    <col min="7417" max="7417" width="33.88671875" style="10" customWidth="1"/>
    <col min="7418" max="7418" width="16" style="10" customWidth="1"/>
    <col min="7419" max="7420" width="15" style="10" bestFit="1" customWidth="1"/>
    <col min="7421" max="7421" width="16.5546875" style="10" bestFit="1" customWidth="1"/>
    <col min="7422" max="7422" width="12.5546875" style="10" customWidth="1"/>
    <col min="7423" max="7423" width="17.5546875" style="10" bestFit="1" customWidth="1"/>
    <col min="7424" max="7425" width="18.109375" style="10" bestFit="1" customWidth="1"/>
    <col min="7426" max="7426" width="12.88671875" style="10" bestFit="1" customWidth="1"/>
    <col min="7427" max="7428" width="16.5546875" style="10" bestFit="1" customWidth="1"/>
    <col min="7429" max="7430" width="13.109375" style="10" bestFit="1" customWidth="1"/>
    <col min="7431" max="7431" width="15.5546875" style="10" bestFit="1" customWidth="1"/>
    <col min="7432" max="7432" width="13.88671875" style="10" bestFit="1" customWidth="1"/>
    <col min="7433" max="7435" width="12.109375" style="10" bestFit="1" customWidth="1"/>
    <col min="7436" max="7436" width="17.5546875" style="10" bestFit="1" customWidth="1"/>
    <col min="7437" max="7437" width="12.109375" style="10" bestFit="1" customWidth="1"/>
    <col min="7438" max="7438" width="13.44140625" style="10" bestFit="1" customWidth="1"/>
    <col min="7439" max="7672" width="9.109375" style="10"/>
    <col min="7673" max="7673" width="33.88671875" style="10" customWidth="1"/>
    <col min="7674" max="7674" width="16" style="10" customWidth="1"/>
    <col min="7675" max="7676" width="15" style="10" bestFit="1" customWidth="1"/>
    <col min="7677" max="7677" width="16.5546875" style="10" bestFit="1" customWidth="1"/>
    <col min="7678" max="7678" width="12.5546875" style="10" customWidth="1"/>
    <col min="7679" max="7679" width="17.5546875" style="10" bestFit="1" customWidth="1"/>
    <col min="7680" max="7681" width="18.109375" style="10" bestFit="1" customWidth="1"/>
    <col min="7682" max="7682" width="12.88671875" style="10" bestFit="1" customWidth="1"/>
    <col min="7683" max="7684" width="16.5546875" style="10" bestFit="1" customWidth="1"/>
    <col min="7685" max="7686" width="13.109375" style="10" bestFit="1" customWidth="1"/>
    <col min="7687" max="7687" width="15.5546875" style="10" bestFit="1" customWidth="1"/>
    <col min="7688" max="7688" width="13.88671875" style="10" bestFit="1" customWidth="1"/>
    <col min="7689" max="7691" width="12.109375" style="10" bestFit="1" customWidth="1"/>
    <col min="7692" max="7692" width="17.5546875" style="10" bestFit="1" customWidth="1"/>
    <col min="7693" max="7693" width="12.109375" style="10" bestFit="1" customWidth="1"/>
    <col min="7694" max="7694" width="13.44140625" style="10" bestFit="1" customWidth="1"/>
    <col min="7695" max="7928" width="9.109375" style="10"/>
    <col min="7929" max="7929" width="33.88671875" style="10" customWidth="1"/>
    <col min="7930" max="7930" width="16" style="10" customWidth="1"/>
    <col min="7931" max="7932" width="15" style="10" bestFit="1" customWidth="1"/>
    <col min="7933" max="7933" width="16.5546875" style="10" bestFit="1" customWidth="1"/>
    <col min="7934" max="7934" width="12.5546875" style="10" customWidth="1"/>
    <col min="7935" max="7935" width="17.5546875" style="10" bestFit="1" customWidth="1"/>
    <col min="7936" max="7937" width="18.109375" style="10" bestFit="1" customWidth="1"/>
    <col min="7938" max="7938" width="12.88671875" style="10" bestFit="1" customWidth="1"/>
    <col min="7939" max="7940" width="16.5546875" style="10" bestFit="1" customWidth="1"/>
    <col min="7941" max="7942" width="13.109375" style="10" bestFit="1" customWidth="1"/>
    <col min="7943" max="7943" width="15.5546875" style="10" bestFit="1" customWidth="1"/>
    <col min="7944" max="7944" width="13.88671875" style="10" bestFit="1" customWidth="1"/>
    <col min="7945" max="7947" width="12.109375" style="10" bestFit="1" customWidth="1"/>
    <col min="7948" max="7948" width="17.5546875" style="10" bestFit="1" customWidth="1"/>
    <col min="7949" max="7949" width="12.109375" style="10" bestFit="1" customWidth="1"/>
    <col min="7950" max="7950" width="13.44140625" style="10" bestFit="1" customWidth="1"/>
    <col min="7951" max="8184" width="9.109375" style="10"/>
    <col min="8185" max="8185" width="33.88671875" style="10" customWidth="1"/>
    <col min="8186" max="8186" width="16" style="10" customWidth="1"/>
    <col min="8187" max="8188" width="15" style="10" bestFit="1" customWidth="1"/>
    <col min="8189" max="8189" width="16.5546875" style="10" bestFit="1" customWidth="1"/>
    <col min="8190" max="8190" width="12.5546875" style="10" customWidth="1"/>
    <col min="8191" max="8191" width="17.5546875" style="10" bestFit="1" customWidth="1"/>
    <col min="8192" max="8193" width="18.109375" style="10" bestFit="1" customWidth="1"/>
    <col min="8194" max="8194" width="12.88671875" style="10" bestFit="1" customWidth="1"/>
    <col min="8195" max="8196" width="16.5546875" style="10" bestFit="1" customWidth="1"/>
    <col min="8197" max="8198" width="13.109375" style="10" bestFit="1" customWidth="1"/>
    <col min="8199" max="8199" width="15.5546875" style="10" bestFit="1" customWidth="1"/>
    <col min="8200" max="8200" width="13.88671875" style="10" bestFit="1" customWidth="1"/>
    <col min="8201" max="8203" width="12.109375" style="10" bestFit="1" customWidth="1"/>
    <col min="8204" max="8204" width="17.5546875" style="10" bestFit="1" customWidth="1"/>
    <col min="8205" max="8205" width="12.109375" style="10" bestFit="1" customWidth="1"/>
    <col min="8206" max="8206" width="13.44140625" style="10" bestFit="1" customWidth="1"/>
    <col min="8207" max="8440" width="9.109375" style="10"/>
    <col min="8441" max="8441" width="33.88671875" style="10" customWidth="1"/>
    <col min="8442" max="8442" width="16" style="10" customWidth="1"/>
    <col min="8443" max="8444" width="15" style="10" bestFit="1" customWidth="1"/>
    <col min="8445" max="8445" width="16.5546875" style="10" bestFit="1" customWidth="1"/>
    <col min="8446" max="8446" width="12.5546875" style="10" customWidth="1"/>
    <col min="8447" max="8447" width="17.5546875" style="10" bestFit="1" customWidth="1"/>
    <col min="8448" max="8449" width="18.109375" style="10" bestFit="1" customWidth="1"/>
    <col min="8450" max="8450" width="12.88671875" style="10" bestFit="1" customWidth="1"/>
    <col min="8451" max="8452" width="16.5546875" style="10" bestFit="1" customWidth="1"/>
    <col min="8453" max="8454" width="13.109375" style="10" bestFit="1" customWidth="1"/>
    <col min="8455" max="8455" width="15.5546875" style="10" bestFit="1" customWidth="1"/>
    <col min="8456" max="8456" width="13.88671875" style="10" bestFit="1" customWidth="1"/>
    <col min="8457" max="8459" width="12.109375" style="10" bestFit="1" customWidth="1"/>
    <col min="8460" max="8460" width="17.5546875" style="10" bestFit="1" customWidth="1"/>
    <col min="8461" max="8461" width="12.109375" style="10" bestFit="1" customWidth="1"/>
    <col min="8462" max="8462" width="13.44140625" style="10" bestFit="1" customWidth="1"/>
    <col min="8463" max="8696" width="9.109375" style="10"/>
    <col min="8697" max="8697" width="33.88671875" style="10" customWidth="1"/>
    <col min="8698" max="8698" width="16" style="10" customWidth="1"/>
    <col min="8699" max="8700" width="15" style="10" bestFit="1" customWidth="1"/>
    <col min="8701" max="8701" width="16.5546875" style="10" bestFit="1" customWidth="1"/>
    <col min="8702" max="8702" width="12.5546875" style="10" customWidth="1"/>
    <col min="8703" max="8703" width="17.5546875" style="10" bestFit="1" customWidth="1"/>
    <col min="8704" max="8705" width="18.109375" style="10" bestFit="1" customWidth="1"/>
    <col min="8706" max="8706" width="12.88671875" style="10" bestFit="1" customWidth="1"/>
    <col min="8707" max="8708" width="16.5546875" style="10" bestFit="1" customWidth="1"/>
    <col min="8709" max="8710" width="13.109375" style="10" bestFit="1" customWidth="1"/>
    <col min="8711" max="8711" width="15.5546875" style="10" bestFit="1" customWidth="1"/>
    <col min="8712" max="8712" width="13.88671875" style="10" bestFit="1" customWidth="1"/>
    <col min="8713" max="8715" width="12.109375" style="10" bestFit="1" customWidth="1"/>
    <col min="8716" max="8716" width="17.5546875" style="10" bestFit="1" customWidth="1"/>
    <col min="8717" max="8717" width="12.109375" style="10" bestFit="1" customWidth="1"/>
    <col min="8718" max="8718" width="13.44140625" style="10" bestFit="1" customWidth="1"/>
    <col min="8719" max="8952" width="9.109375" style="10"/>
    <col min="8953" max="8953" width="33.88671875" style="10" customWidth="1"/>
    <col min="8954" max="8954" width="16" style="10" customWidth="1"/>
    <col min="8955" max="8956" width="15" style="10" bestFit="1" customWidth="1"/>
    <col min="8957" max="8957" width="16.5546875" style="10" bestFit="1" customWidth="1"/>
    <col min="8958" max="8958" width="12.5546875" style="10" customWidth="1"/>
    <col min="8959" max="8959" width="17.5546875" style="10" bestFit="1" customWidth="1"/>
    <col min="8960" max="8961" width="18.109375" style="10" bestFit="1" customWidth="1"/>
    <col min="8962" max="8962" width="12.88671875" style="10" bestFit="1" customWidth="1"/>
    <col min="8963" max="8964" width="16.5546875" style="10" bestFit="1" customWidth="1"/>
    <col min="8965" max="8966" width="13.109375" style="10" bestFit="1" customWidth="1"/>
    <col min="8967" max="8967" width="15.5546875" style="10" bestFit="1" customWidth="1"/>
    <col min="8968" max="8968" width="13.88671875" style="10" bestFit="1" customWidth="1"/>
    <col min="8969" max="8971" width="12.109375" style="10" bestFit="1" customWidth="1"/>
    <col min="8972" max="8972" width="17.5546875" style="10" bestFit="1" customWidth="1"/>
    <col min="8973" max="8973" width="12.109375" style="10" bestFit="1" customWidth="1"/>
    <col min="8974" max="8974" width="13.44140625" style="10" bestFit="1" customWidth="1"/>
    <col min="8975" max="9208" width="9.109375" style="10"/>
    <col min="9209" max="9209" width="33.88671875" style="10" customWidth="1"/>
    <col min="9210" max="9210" width="16" style="10" customWidth="1"/>
    <col min="9211" max="9212" width="15" style="10" bestFit="1" customWidth="1"/>
    <col min="9213" max="9213" width="16.5546875" style="10" bestFit="1" customWidth="1"/>
    <col min="9214" max="9214" width="12.5546875" style="10" customWidth="1"/>
    <col min="9215" max="9215" width="17.5546875" style="10" bestFit="1" customWidth="1"/>
    <col min="9216" max="9217" width="18.109375" style="10" bestFit="1" customWidth="1"/>
    <col min="9218" max="9218" width="12.88671875" style="10" bestFit="1" customWidth="1"/>
    <col min="9219" max="9220" width="16.5546875" style="10" bestFit="1" customWidth="1"/>
    <col min="9221" max="9222" width="13.109375" style="10" bestFit="1" customWidth="1"/>
    <col min="9223" max="9223" width="15.5546875" style="10" bestFit="1" customWidth="1"/>
    <col min="9224" max="9224" width="13.88671875" style="10" bestFit="1" customWidth="1"/>
    <col min="9225" max="9227" width="12.109375" style="10" bestFit="1" customWidth="1"/>
    <col min="9228" max="9228" width="17.5546875" style="10" bestFit="1" customWidth="1"/>
    <col min="9229" max="9229" width="12.109375" style="10" bestFit="1" customWidth="1"/>
    <col min="9230" max="9230" width="13.44140625" style="10" bestFit="1" customWidth="1"/>
    <col min="9231" max="9464" width="9.109375" style="10"/>
    <col min="9465" max="9465" width="33.88671875" style="10" customWidth="1"/>
    <col min="9466" max="9466" width="16" style="10" customWidth="1"/>
    <col min="9467" max="9468" width="15" style="10" bestFit="1" customWidth="1"/>
    <col min="9469" max="9469" width="16.5546875" style="10" bestFit="1" customWidth="1"/>
    <col min="9470" max="9470" width="12.5546875" style="10" customWidth="1"/>
    <col min="9471" max="9471" width="17.5546875" style="10" bestFit="1" customWidth="1"/>
    <col min="9472" max="9473" width="18.109375" style="10" bestFit="1" customWidth="1"/>
    <col min="9474" max="9474" width="12.88671875" style="10" bestFit="1" customWidth="1"/>
    <col min="9475" max="9476" width="16.5546875" style="10" bestFit="1" customWidth="1"/>
    <col min="9477" max="9478" width="13.109375" style="10" bestFit="1" customWidth="1"/>
    <col min="9479" max="9479" width="15.5546875" style="10" bestFit="1" customWidth="1"/>
    <col min="9480" max="9480" width="13.88671875" style="10" bestFit="1" customWidth="1"/>
    <col min="9481" max="9483" width="12.109375" style="10" bestFit="1" customWidth="1"/>
    <col min="9484" max="9484" width="17.5546875" style="10" bestFit="1" customWidth="1"/>
    <col min="9485" max="9485" width="12.109375" style="10" bestFit="1" customWidth="1"/>
    <col min="9486" max="9486" width="13.44140625" style="10" bestFit="1" customWidth="1"/>
    <col min="9487" max="9720" width="9.109375" style="10"/>
    <col min="9721" max="9721" width="33.88671875" style="10" customWidth="1"/>
    <col min="9722" max="9722" width="16" style="10" customWidth="1"/>
    <col min="9723" max="9724" width="15" style="10" bestFit="1" customWidth="1"/>
    <col min="9725" max="9725" width="16.5546875" style="10" bestFit="1" customWidth="1"/>
    <col min="9726" max="9726" width="12.5546875" style="10" customWidth="1"/>
    <col min="9727" max="9727" width="17.5546875" style="10" bestFit="1" customWidth="1"/>
    <col min="9728" max="9729" width="18.109375" style="10" bestFit="1" customWidth="1"/>
    <col min="9730" max="9730" width="12.88671875" style="10" bestFit="1" customWidth="1"/>
    <col min="9731" max="9732" width="16.5546875" style="10" bestFit="1" customWidth="1"/>
    <col min="9733" max="9734" width="13.109375" style="10" bestFit="1" customWidth="1"/>
    <col min="9735" max="9735" width="15.5546875" style="10" bestFit="1" customWidth="1"/>
    <col min="9736" max="9736" width="13.88671875" style="10" bestFit="1" customWidth="1"/>
    <col min="9737" max="9739" width="12.109375" style="10" bestFit="1" customWidth="1"/>
    <col min="9740" max="9740" width="17.5546875" style="10" bestFit="1" customWidth="1"/>
    <col min="9741" max="9741" width="12.109375" style="10" bestFit="1" customWidth="1"/>
    <col min="9742" max="9742" width="13.44140625" style="10" bestFit="1" customWidth="1"/>
    <col min="9743" max="9976" width="9.109375" style="10"/>
    <col min="9977" max="9977" width="33.88671875" style="10" customWidth="1"/>
    <col min="9978" max="9978" width="16" style="10" customWidth="1"/>
    <col min="9979" max="9980" width="15" style="10" bestFit="1" customWidth="1"/>
    <col min="9981" max="9981" width="16.5546875" style="10" bestFit="1" customWidth="1"/>
    <col min="9982" max="9982" width="12.5546875" style="10" customWidth="1"/>
    <col min="9983" max="9983" width="17.5546875" style="10" bestFit="1" customWidth="1"/>
    <col min="9984" max="9985" width="18.109375" style="10" bestFit="1" customWidth="1"/>
    <col min="9986" max="9986" width="12.88671875" style="10" bestFit="1" customWidth="1"/>
    <col min="9987" max="9988" width="16.5546875" style="10" bestFit="1" customWidth="1"/>
    <col min="9989" max="9990" width="13.109375" style="10" bestFit="1" customWidth="1"/>
    <col min="9991" max="9991" width="15.5546875" style="10" bestFit="1" customWidth="1"/>
    <col min="9992" max="9992" width="13.88671875" style="10" bestFit="1" customWidth="1"/>
    <col min="9993" max="9995" width="12.109375" style="10" bestFit="1" customWidth="1"/>
    <col min="9996" max="9996" width="17.5546875" style="10" bestFit="1" customWidth="1"/>
    <col min="9997" max="9997" width="12.109375" style="10" bestFit="1" customWidth="1"/>
    <col min="9998" max="9998" width="13.44140625" style="10" bestFit="1" customWidth="1"/>
    <col min="9999" max="10232" width="9.109375" style="10"/>
    <col min="10233" max="10233" width="33.88671875" style="10" customWidth="1"/>
    <col min="10234" max="10234" width="16" style="10" customWidth="1"/>
    <col min="10235" max="10236" width="15" style="10" bestFit="1" customWidth="1"/>
    <col min="10237" max="10237" width="16.5546875" style="10" bestFit="1" customWidth="1"/>
    <col min="10238" max="10238" width="12.5546875" style="10" customWidth="1"/>
    <col min="10239" max="10239" width="17.5546875" style="10" bestFit="1" customWidth="1"/>
    <col min="10240" max="10241" width="18.109375" style="10" bestFit="1" customWidth="1"/>
    <col min="10242" max="10242" width="12.88671875" style="10" bestFit="1" customWidth="1"/>
    <col min="10243" max="10244" width="16.5546875" style="10" bestFit="1" customWidth="1"/>
    <col min="10245" max="10246" width="13.109375" style="10" bestFit="1" customWidth="1"/>
    <col min="10247" max="10247" width="15.5546875" style="10" bestFit="1" customWidth="1"/>
    <col min="10248" max="10248" width="13.88671875" style="10" bestFit="1" customWidth="1"/>
    <col min="10249" max="10251" width="12.109375" style="10" bestFit="1" customWidth="1"/>
    <col min="10252" max="10252" width="17.5546875" style="10" bestFit="1" customWidth="1"/>
    <col min="10253" max="10253" width="12.109375" style="10" bestFit="1" customWidth="1"/>
    <col min="10254" max="10254" width="13.44140625" style="10" bestFit="1" customWidth="1"/>
    <col min="10255" max="10488" width="9.109375" style="10"/>
    <col min="10489" max="10489" width="33.88671875" style="10" customWidth="1"/>
    <col min="10490" max="10490" width="16" style="10" customWidth="1"/>
    <col min="10491" max="10492" width="15" style="10" bestFit="1" customWidth="1"/>
    <col min="10493" max="10493" width="16.5546875" style="10" bestFit="1" customWidth="1"/>
    <col min="10494" max="10494" width="12.5546875" style="10" customWidth="1"/>
    <col min="10495" max="10495" width="17.5546875" style="10" bestFit="1" customWidth="1"/>
    <col min="10496" max="10497" width="18.109375" style="10" bestFit="1" customWidth="1"/>
    <col min="10498" max="10498" width="12.88671875" style="10" bestFit="1" customWidth="1"/>
    <col min="10499" max="10500" width="16.5546875" style="10" bestFit="1" customWidth="1"/>
    <col min="10501" max="10502" width="13.109375" style="10" bestFit="1" customWidth="1"/>
    <col min="10503" max="10503" width="15.5546875" style="10" bestFit="1" customWidth="1"/>
    <col min="10504" max="10504" width="13.88671875" style="10" bestFit="1" customWidth="1"/>
    <col min="10505" max="10507" width="12.109375" style="10" bestFit="1" customWidth="1"/>
    <col min="10508" max="10508" width="17.5546875" style="10" bestFit="1" customWidth="1"/>
    <col min="10509" max="10509" width="12.109375" style="10" bestFit="1" customWidth="1"/>
    <col min="10510" max="10510" width="13.44140625" style="10" bestFit="1" customWidth="1"/>
    <col min="10511" max="10744" width="9.109375" style="10"/>
    <col min="10745" max="10745" width="33.88671875" style="10" customWidth="1"/>
    <col min="10746" max="10746" width="16" style="10" customWidth="1"/>
    <col min="10747" max="10748" width="15" style="10" bestFit="1" customWidth="1"/>
    <col min="10749" max="10749" width="16.5546875" style="10" bestFit="1" customWidth="1"/>
    <col min="10750" max="10750" width="12.5546875" style="10" customWidth="1"/>
    <col min="10751" max="10751" width="17.5546875" style="10" bestFit="1" customWidth="1"/>
    <col min="10752" max="10753" width="18.109375" style="10" bestFit="1" customWidth="1"/>
    <col min="10754" max="10754" width="12.88671875" style="10" bestFit="1" customWidth="1"/>
    <col min="10755" max="10756" width="16.5546875" style="10" bestFit="1" customWidth="1"/>
    <col min="10757" max="10758" width="13.109375" style="10" bestFit="1" customWidth="1"/>
    <col min="10759" max="10759" width="15.5546875" style="10" bestFit="1" customWidth="1"/>
    <col min="10760" max="10760" width="13.88671875" style="10" bestFit="1" customWidth="1"/>
    <col min="10761" max="10763" width="12.109375" style="10" bestFit="1" customWidth="1"/>
    <col min="10764" max="10764" width="17.5546875" style="10" bestFit="1" customWidth="1"/>
    <col min="10765" max="10765" width="12.109375" style="10" bestFit="1" customWidth="1"/>
    <col min="10766" max="10766" width="13.44140625" style="10" bestFit="1" customWidth="1"/>
    <col min="10767" max="11000" width="9.109375" style="10"/>
    <col min="11001" max="11001" width="33.88671875" style="10" customWidth="1"/>
    <col min="11002" max="11002" width="16" style="10" customWidth="1"/>
    <col min="11003" max="11004" width="15" style="10" bestFit="1" customWidth="1"/>
    <col min="11005" max="11005" width="16.5546875" style="10" bestFit="1" customWidth="1"/>
    <col min="11006" max="11006" width="12.5546875" style="10" customWidth="1"/>
    <col min="11007" max="11007" width="17.5546875" style="10" bestFit="1" customWidth="1"/>
    <col min="11008" max="11009" width="18.109375" style="10" bestFit="1" customWidth="1"/>
    <col min="11010" max="11010" width="12.88671875" style="10" bestFit="1" customWidth="1"/>
    <col min="11011" max="11012" width="16.5546875" style="10" bestFit="1" customWidth="1"/>
    <col min="11013" max="11014" width="13.109375" style="10" bestFit="1" customWidth="1"/>
    <col min="11015" max="11015" width="15.5546875" style="10" bestFit="1" customWidth="1"/>
    <col min="11016" max="11016" width="13.88671875" style="10" bestFit="1" customWidth="1"/>
    <col min="11017" max="11019" width="12.109375" style="10" bestFit="1" customWidth="1"/>
    <col min="11020" max="11020" width="17.5546875" style="10" bestFit="1" customWidth="1"/>
    <col min="11021" max="11021" width="12.109375" style="10" bestFit="1" customWidth="1"/>
    <col min="11022" max="11022" width="13.44140625" style="10" bestFit="1" customWidth="1"/>
    <col min="11023" max="11256" width="9.109375" style="10"/>
    <col min="11257" max="11257" width="33.88671875" style="10" customWidth="1"/>
    <col min="11258" max="11258" width="16" style="10" customWidth="1"/>
    <col min="11259" max="11260" width="15" style="10" bestFit="1" customWidth="1"/>
    <col min="11261" max="11261" width="16.5546875" style="10" bestFit="1" customWidth="1"/>
    <col min="11262" max="11262" width="12.5546875" style="10" customWidth="1"/>
    <col min="11263" max="11263" width="17.5546875" style="10" bestFit="1" customWidth="1"/>
    <col min="11264" max="11265" width="18.109375" style="10" bestFit="1" customWidth="1"/>
    <col min="11266" max="11266" width="12.88671875" style="10" bestFit="1" customWidth="1"/>
    <col min="11267" max="11268" width="16.5546875" style="10" bestFit="1" customWidth="1"/>
    <col min="11269" max="11270" width="13.109375" style="10" bestFit="1" customWidth="1"/>
    <col min="11271" max="11271" width="15.5546875" style="10" bestFit="1" customWidth="1"/>
    <col min="11272" max="11272" width="13.88671875" style="10" bestFit="1" customWidth="1"/>
    <col min="11273" max="11275" width="12.109375" style="10" bestFit="1" customWidth="1"/>
    <col min="11276" max="11276" width="17.5546875" style="10" bestFit="1" customWidth="1"/>
    <col min="11277" max="11277" width="12.109375" style="10" bestFit="1" customWidth="1"/>
    <col min="11278" max="11278" width="13.44140625" style="10" bestFit="1" customWidth="1"/>
    <col min="11279" max="11512" width="9.109375" style="10"/>
    <col min="11513" max="11513" width="33.88671875" style="10" customWidth="1"/>
    <col min="11514" max="11514" width="16" style="10" customWidth="1"/>
    <col min="11515" max="11516" width="15" style="10" bestFit="1" customWidth="1"/>
    <col min="11517" max="11517" width="16.5546875" style="10" bestFit="1" customWidth="1"/>
    <col min="11518" max="11518" width="12.5546875" style="10" customWidth="1"/>
    <col min="11519" max="11519" width="17.5546875" style="10" bestFit="1" customWidth="1"/>
    <col min="11520" max="11521" width="18.109375" style="10" bestFit="1" customWidth="1"/>
    <col min="11522" max="11522" width="12.88671875" style="10" bestFit="1" customWidth="1"/>
    <col min="11523" max="11524" width="16.5546875" style="10" bestFit="1" customWidth="1"/>
    <col min="11525" max="11526" width="13.109375" style="10" bestFit="1" customWidth="1"/>
    <col min="11527" max="11527" width="15.5546875" style="10" bestFit="1" customWidth="1"/>
    <col min="11528" max="11528" width="13.88671875" style="10" bestFit="1" customWidth="1"/>
    <col min="11529" max="11531" width="12.109375" style="10" bestFit="1" customWidth="1"/>
    <col min="11532" max="11532" width="17.5546875" style="10" bestFit="1" customWidth="1"/>
    <col min="11533" max="11533" width="12.109375" style="10" bestFit="1" customWidth="1"/>
    <col min="11534" max="11534" width="13.44140625" style="10" bestFit="1" customWidth="1"/>
    <col min="11535" max="11768" width="9.109375" style="10"/>
    <col min="11769" max="11769" width="33.88671875" style="10" customWidth="1"/>
    <col min="11770" max="11770" width="16" style="10" customWidth="1"/>
    <col min="11771" max="11772" width="15" style="10" bestFit="1" customWidth="1"/>
    <col min="11773" max="11773" width="16.5546875" style="10" bestFit="1" customWidth="1"/>
    <col min="11774" max="11774" width="12.5546875" style="10" customWidth="1"/>
    <col min="11775" max="11775" width="17.5546875" style="10" bestFit="1" customWidth="1"/>
    <col min="11776" max="11777" width="18.109375" style="10" bestFit="1" customWidth="1"/>
    <col min="11778" max="11778" width="12.88671875" style="10" bestFit="1" customWidth="1"/>
    <col min="11779" max="11780" width="16.5546875" style="10" bestFit="1" customWidth="1"/>
    <col min="11781" max="11782" width="13.109375" style="10" bestFit="1" customWidth="1"/>
    <col min="11783" max="11783" width="15.5546875" style="10" bestFit="1" customWidth="1"/>
    <col min="11784" max="11784" width="13.88671875" style="10" bestFit="1" customWidth="1"/>
    <col min="11785" max="11787" width="12.109375" style="10" bestFit="1" customWidth="1"/>
    <col min="11788" max="11788" width="17.5546875" style="10" bestFit="1" customWidth="1"/>
    <col min="11789" max="11789" width="12.109375" style="10" bestFit="1" customWidth="1"/>
    <col min="11790" max="11790" width="13.44140625" style="10" bestFit="1" customWidth="1"/>
    <col min="11791" max="12024" width="9.109375" style="10"/>
    <col min="12025" max="12025" width="33.88671875" style="10" customWidth="1"/>
    <col min="12026" max="12026" width="16" style="10" customWidth="1"/>
    <col min="12027" max="12028" width="15" style="10" bestFit="1" customWidth="1"/>
    <col min="12029" max="12029" width="16.5546875" style="10" bestFit="1" customWidth="1"/>
    <col min="12030" max="12030" width="12.5546875" style="10" customWidth="1"/>
    <col min="12031" max="12031" width="17.5546875" style="10" bestFit="1" customWidth="1"/>
    <col min="12032" max="12033" width="18.109375" style="10" bestFit="1" customWidth="1"/>
    <col min="12034" max="12034" width="12.88671875" style="10" bestFit="1" customWidth="1"/>
    <col min="12035" max="12036" width="16.5546875" style="10" bestFit="1" customWidth="1"/>
    <col min="12037" max="12038" width="13.109375" style="10" bestFit="1" customWidth="1"/>
    <col min="12039" max="12039" width="15.5546875" style="10" bestFit="1" customWidth="1"/>
    <col min="12040" max="12040" width="13.88671875" style="10" bestFit="1" customWidth="1"/>
    <col min="12041" max="12043" width="12.109375" style="10" bestFit="1" customWidth="1"/>
    <col min="12044" max="12044" width="17.5546875" style="10" bestFit="1" customWidth="1"/>
    <col min="12045" max="12045" width="12.109375" style="10" bestFit="1" customWidth="1"/>
    <col min="12046" max="12046" width="13.44140625" style="10" bestFit="1" customWidth="1"/>
    <col min="12047" max="12280" width="9.109375" style="10"/>
    <col min="12281" max="12281" width="33.88671875" style="10" customWidth="1"/>
    <col min="12282" max="12282" width="16" style="10" customWidth="1"/>
    <col min="12283" max="12284" width="15" style="10" bestFit="1" customWidth="1"/>
    <col min="12285" max="12285" width="16.5546875" style="10" bestFit="1" customWidth="1"/>
    <col min="12286" max="12286" width="12.5546875" style="10" customWidth="1"/>
    <col min="12287" max="12287" width="17.5546875" style="10" bestFit="1" customWidth="1"/>
    <col min="12288" max="12289" width="18.109375" style="10" bestFit="1" customWidth="1"/>
    <col min="12290" max="12290" width="12.88671875" style="10" bestFit="1" customWidth="1"/>
    <col min="12291" max="12292" width="16.5546875" style="10" bestFit="1" customWidth="1"/>
    <col min="12293" max="12294" width="13.109375" style="10" bestFit="1" customWidth="1"/>
    <col min="12295" max="12295" width="15.5546875" style="10" bestFit="1" customWidth="1"/>
    <col min="12296" max="12296" width="13.88671875" style="10" bestFit="1" customWidth="1"/>
    <col min="12297" max="12299" width="12.109375" style="10" bestFit="1" customWidth="1"/>
    <col min="12300" max="12300" width="17.5546875" style="10" bestFit="1" customWidth="1"/>
    <col min="12301" max="12301" width="12.109375" style="10" bestFit="1" customWidth="1"/>
    <col min="12302" max="12302" width="13.44140625" style="10" bestFit="1" customWidth="1"/>
    <col min="12303" max="12536" width="9.109375" style="10"/>
    <col min="12537" max="12537" width="33.88671875" style="10" customWidth="1"/>
    <col min="12538" max="12538" width="16" style="10" customWidth="1"/>
    <col min="12539" max="12540" width="15" style="10" bestFit="1" customWidth="1"/>
    <col min="12541" max="12541" width="16.5546875" style="10" bestFit="1" customWidth="1"/>
    <col min="12542" max="12542" width="12.5546875" style="10" customWidth="1"/>
    <col min="12543" max="12543" width="17.5546875" style="10" bestFit="1" customWidth="1"/>
    <col min="12544" max="12545" width="18.109375" style="10" bestFit="1" customWidth="1"/>
    <col min="12546" max="12546" width="12.88671875" style="10" bestFit="1" customWidth="1"/>
    <col min="12547" max="12548" width="16.5546875" style="10" bestFit="1" customWidth="1"/>
    <col min="12549" max="12550" width="13.109375" style="10" bestFit="1" customWidth="1"/>
    <col min="12551" max="12551" width="15.5546875" style="10" bestFit="1" customWidth="1"/>
    <col min="12552" max="12552" width="13.88671875" style="10" bestFit="1" customWidth="1"/>
    <col min="12553" max="12555" width="12.109375" style="10" bestFit="1" customWidth="1"/>
    <col min="12556" max="12556" width="17.5546875" style="10" bestFit="1" customWidth="1"/>
    <col min="12557" max="12557" width="12.109375" style="10" bestFit="1" customWidth="1"/>
    <col min="12558" max="12558" width="13.44140625" style="10" bestFit="1" customWidth="1"/>
    <col min="12559" max="12792" width="9.109375" style="10"/>
    <col min="12793" max="12793" width="33.88671875" style="10" customWidth="1"/>
    <col min="12794" max="12794" width="16" style="10" customWidth="1"/>
    <col min="12795" max="12796" width="15" style="10" bestFit="1" customWidth="1"/>
    <col min="12797" max="12797" width="16.5546875" style="10" bestFit="1" customWidth="1"/>
    <col min="12798" max="12798" width="12.5546875" style="10" customWidth="1"/>
    <col min="12799" max="12799" width="17.5546875" style="10" bestFit="1" customWidth="1"/>
    <col min="12800" max="12801" width="18.109375" style="10" bestFit="1" customWidth="1"/>
    <col min="12802" max="12802" width="12.88671875" style="10" bestFit="1" customWidth="1"/>
    <col min="12803" max="12804" width="16.5546875" style="10" bestFit="1" customWidth="1"/>
    <col min="12805" max="12806" width="13.109375" style="10" bestFit="1" customWidth="1"/>
    <col min="12807" max="12807" width="15.5546875" style="10" bestFit="1" customWidth="1"/>
    <col min="12808" max="12808" width="13.88671875" style="10" bestFit="1" customWidth="1"/>
    <col min="12809" max="12811" width="12.109375" style="10" bestFit="1" customWidth="1"/>
    <col min="12812" max="12812" width="17.5546875" style="10" bestFit="1" customWidth="1"/>
    <col min="12813" max="12813" width="12.109375" style="10" bestFit="1" customWidth="1"/>
    <col min="12814" max="12814" width="13.44140625" style="10" bestFit="1" customWidth="1"/>
    <col min="12815" max="13048" width="9.109375" style="10"/>
    <col min="13049" max="13049" width="33.88671875" style="10" customWidth="1"/>
    <col min="13050" max="13050" width="16" style="10" customWidth="1"/>
    <col min="13051" max="13052" width="15" style="10" bestFit="1" customWidth="1"/>
    <col min="13053" max="13053" width="16.5546875" style="10" bestFit="1" customWidth="1"/>
    <col min="13054" max="13054" width="12.5546875" style="10" customWidth="1"/>
    <col min="13055" max="13055" width="17.5546875" style="10" bestFit="1" customWidth="1"/>
    <col min="13056" max="13057" width="18.109375" style="10" bestFit="1" customWidth="1"/>
    <col min="13058" max="13058" width="12.88671875" style="10" bestFit="1" customWidth="1"/>
    <col min="13059" max="13060" width="16.5546875" style="10" bestFit="1" customWidth="1"/>
    <col min="13061" max="13062" width="13.109375" style="10" bestFit="1" customWidth="1"/>
    <col min="13063" max="13063" width="15.5546875" style="10" bestFit="1" customWidth="1"/>
    <col min="13064" max="13064" width="13.88671875" style="10" bestFit="1" customWidth="1"/>
    <col min="13065" max="13067" width="12.109375" style="10" bestFit="1" customWidth="1"/>
    <col min="13068" max="13068" width="17.5546875" style="10" bestFit="1" customWidth="1"/>
    <col min="13069" max="13069" width="12.109375" style="10" bestFit="1" customWidth="1"/>
    <col min="13070" max="13070" width="13.44140625" style="10" bestFit="1" customWidth="1"/>
    <col min="13071" max="13304" width="9.109375" style="10"/>
    <col min="13305" max="13305" width="33.88671875" style="10" customWidth="1"/>
    <col min="13306" max="13306" width="16" style="10" customWidth="1"/>
    <col min="13307" max="13308" width="15" style="10" bestFit="1" customWidth="1"/>
    <col min="13309" max="13309" width="16.5546875" style="10" bestFit="1" customWidth="1"/>
    <col min="13310" max="13310" width="12.5546875" style="10" customWidth="1"/>
    <col min="13311" max="13311" width="17.5546875" style="10" bestFit="1" customWidth="1"/>
    <col min="13312" max="13313" width="18.109375" style="10" bestFit="1" customWidth="1"/>
    <col min="13314" max="13314" width="12.88671875" style="10" bestFit="1" customWidth="1"/>
    <col min="13315" max="13316" width="16.5546875" style="10" bestFit="1" customWidth="1"/>
    <col min="13317" max="13318" width="13.109375" style="10" bestFit="1" customWidth="1"/>
    <col min="13319" max="13319" width="15.5546875" style="10" bestFit="1" customWidth="1"/>
    <col min="13320" max="13320" width="13.88671875" style="10" bestFit="1" customWidth="1"/>
    <col min="13321" max="13323" width="12.109375" style="10" bestFit="1" customWidth="1"/>
    <col min="13324" max="13324" width="17.5546875" style="10" bestFit="1" customWidth="1"/>
    <col min="13325" max="13325" width="12.109375" style="10" bestFit="1" customWidth="1"/>
    <col min="13326" max="13326" width="13.44140625" style="10" bestFit="1" customWidth="1"/>
    <col min="13327" max="13560" width="9.109375" style="10"/>
    <col min="13561" max="13561" width="33.88671875" style="10" customWidth="1"/>
    <col min="13562" max="13562" width="16" style="10" customWidth="1"/>
    <col min="13563" max="13564" width="15" style="10" bestFit="1" customWidth="1"/>
    <col min="13565" max="13565" width="16.5546875" style="10" bestFit="1" customWidth="1"/>
    <col min="13566" max="13566" width="12.5546875" style="10" customWidth="1"/>
    <col min="13567" max="13567" width="17.5546875" style="10" bestFit="1" customWidth="1"/>
    <col min="13568" max="13569" width="18.109375" style="10" bestFit="1" customWidth="1"/>
    <col min="13570" max="13570" width="12.88671875" style="10" bestFit="1" customWidth="1"/>
    <col min="13571" max="13572" width="16.5546875" style="10" bestFit="1" customWidth="1"/>
    <col min="13573" max="13574" width="13.109375" style="10" bestFit="1" customWidth="1"/>
    <col min="13575" max="13575" width="15.5546875" style="10" bestFit="1" customWidth="1"/>
    <col min="13576" max="13576" width="13.88671875" style="10" bestFit="1" customWidth="1"/>
    <col min="13577" max="13579" width="12.109375" style="10" bestFit="1" customWidth="1"/>
    <col min="13580" max="13580" width="17.5546875" style="10" bestFit="1" customWidth="1"/>
    <col min="13581" max="13581" width="12.109375" style="10" bestFit="1" customWidth="1"/>
    <col min="13582" max="13582" width="13.44140625" style="10" bestFit="1" customWidth="1"/>
    <col min="13583" max="13816" width="9.109375" style="10"/>
    <col min="13817" max="13817" width="33.88671875" style="10" customWidth="1"/>
    <col min="13818" max="13818" width="16" style="10" customWidth="1"/>
    <col min="13819" max="13820" width="15" style="10" bestFit="1" customWidth="1"/>
    <col min="13821" max="13821" width="16.5546875" style="10" bestFit="1" customWidth="1"/>
    <col min="13822" max="13822" width="12.5546875" style="10" customWidth="1"/>
    <col min="13823" max="13823" width="17.5546875" style="10" bestFit="1" customWidth="1"/>
    <col min="13824" max="13825" width="18.109375" style="10" bestFit="1" customWidth="1"/>
    <col min="13826" max="13826" width="12.88671875" style="10" bestFit="1" customWidth="1"/>
    <col min="13827" max="13828" width="16.5546875" style="10" bestFit="1" customWidth="1"/>
    <col min="13829" max="13830" width="13.109375" style="10" bestFit="1" customWidth="1"/>
    <col min="13831" max="13831" width="15.5546875" style="10" bestFit="1" customWidth="1"/>
    <col min="13832" max="13832" width="13.88671875" style="10" bestFit="1" customWidth="1"/>
    <col min="13833" max="13835" width="12.109375" style="10" bestFit="1" customWidth="1"/>
    <col min="13836" max="13836" width="17.5546875" style="10" bestFit="1" customWidth="1"/>
    <col min="13837" max="13837" width="12.109375" style="10" bestFit="1" customWidth="1"/>
    <col min="13838" max="13838" width="13.44140625" style="10" bestFit="1" customWidth="1"/>
    <col min="13839" max="14072" width="9.109375" style="10"/>
    <col min="14073" max="14073" width="33.88671875" style="10" customWidth="1"/>
    <col min="14074" max="14074" width="16" style="10" customWidth="1"/>
    <col min="14075" max="14076" width="15" style="10" bestFit="1" customWidth="1"/>
    <col min="14077" max="14077" width="16.5546875" style="10" bestFit="1" customWidth="1"/>
    <col min="14078" max="14078" width="12.5546875" style="10" customWidth="1"/>
    <col min="14079" max="14079" width="17.5546875" style="10" bestFit="1" customWidth="1"/>
    <col min="14080" max="14081" width="18.109375" style="10" bestFit="1" customWidth="1"/>
    <col min="14082" max="14082" width="12.88671875" style="10" bestFit="1" customWidth="1"/>
    <col min="14083" max="14084" width="16.5546875" style="10" bestFit="1" customWidth="1"/>
    <col min="14085" max="14086" width="13.109375" style="10" bestFit="1" customWidth="1"/>
    <col min="14087" max="14087" width="15.5546875" style="10" bestFit="1" customWidth="1"/>
    <col min="14088" max="14088" width="13.88671875" style="10" bestFit="1" customWidth="1"/>
    <col min="14089" max="14091" width="12.109375" style="10" bestFit="1" customWidth="1"/>
    <col min="14092" max="14092" width="17.5546875" style="10" bestFit="1" customWidth="1"/>
    <col min="14093" max="14093" width="12.109375" style="10" bestFit="1" customWidth="1"/>
    <col min="14094" max="14094" width="13.44140625" style="10" bestFit="1" customWidth="1"/>
    <col min="14095" max="14328" width="9.109375" style="10"/>
    <col min="14329" max="14329" width="33.88671875" style="10" customWidth="1"/>
    <col min="14330" max="14330" width="16" style="10" customWidth="1"/>
    <col min="14331" max="14332" width="15" style="10" bestFit="1" customWidth="1"/>
    <col min="14333" max="14333" width="16.5546875" style="10" bestFit="1" customWidth="1"/>
    <col min="14334" max="14334" width="12.5546875" style="10" customWidth="1"/>
    <col min="14335" max="14335" width="17.5546875" style="10" bestFit="1" customWidth="1"/>
    <col min="14336" max="14337" width="18.109375" style="10" bestFit="1" customWidth="1"/>
    <col min="14338" max="14338" width="12.88671875" style="10" bestFit="1" customWidth="1"/>
    <col min="14339" max="14340" width="16.5546875" style="10" bestFit="1" customWidth="1"/>
    <col min="14341" max="14342" width="13.109375" style="10" bestFit="1" customWidth="1"/>
    <col min="14343" max="14343" width="15.5546875" style="10" bestFit="1" customWidth="1"/>
    <col min="14344" max="14344" width="13.88671875" style="10" bestFit="1" customWidth="1"/>
    <col min="14345" max="14347" width="12.109375" style="10" bestFit="1" customWidth="1"/>
    <col min="14348" max="14348" width="17.5546875" style="10" bestFit="1" customWidth="1"/>
    <col min="14349" max="14349" width="12.109375" style="10" bestFit="1" customWidth="1"/>
    <col min="14350" max="14350" width="13.44140625" style="10" bestFit="1" customWidth="1"/>
    <col min="14351" max="14584" width="9.109375" style="10"/>
    <col min="14585" max="14585" width="33.88671875" style="10" customWidth="1"/>
    <col min="14586" max="14586" width="16" style="10" customWidth="1"/>
    <col min="14587" max="14588" width="15" style="10" bestFit="1" customWidth="1"/>
    <col min="14589" max="14589" width="16.5546875" style="10" bestFit="1" customWidth="1"/>
    <col min="14590" max="14590" width="12.5546875" style="10" customWidth="1"/>
    <col min="14591" max="14591" width="17.5546875" style="10" bestFit="1" customWidth="1"/>
    <col min="14592" max="14593" width="18.109375" style="10" bestFit="1" customWidth="1"/>
    <col min="14594" max="14594" width="12.88671875" style="10" bestFit="1" customWidth="1"/>
    <col min="14595" max="14596" width="16.5546875" style="10" bestFit="1" customWidth="1"/>
    <col min="14597" max="14598" width="13.109375" style="10" bestFit="1" customWidth="1"/>
    <col min="14599" max="14599" width="15.5546875" style="10" bestFit="1" customWidth="1"/>
    <col min="14600" max="14600" width="13.88671875" style="10" bestFit="1" customWidth="1"/>
    <col min="14601" max="14603" width="12.109375" style="10" bestFit="1" customWidth="1"/>
    <col min="14604" max="14604" width="17.5546875" style="10" bestFit="1" customWidth="1"/>
    <col min="14605" max="14605" width="12.109375" style="10" bestFit="1" customWidth="1"/>
    <col min="14606" max="14606" width="13.44140625" style="10" bestFit="1" customWidth="1"/>
    <col min="14607" max="14840" width="9.109375" style="10"/>
    <col min="14841" max="14841" width="33.88671875" style="10" customWidth="1"/>
    <col min="14842" max="14842" width="16" style="10" customWidth="1"/>
    <col min="14843" max="14844" width="15" style="10" bestFit="1" customWidth="1"/>
    <col min="14845" max="14845" width="16.5546875" style="10" bestFit="1" customWidth="1"/>
    <col min="14846" max="14846" width="12.5546875" style="10" customWidth="1"/>
    <col min="14847" max="14847" width="17.5546875" style="10" bestFit="1" customWidth="1"/>
    <col min="14848" max="14849" width="18.109375" style="10" bestFit="1" customWidth="1"/>
    <col min="14850" max="14850" width="12.88671875" style="10" bestFit="1" customWidth="1"/>
    <col min="14851" max="14852" width="16.5546875" style="10" bestFit="1" customWidth="1"/>
    <col min="14853" max="14854" width="13.109375" style="10" bestFit="1" customWidth="1"/>
    <col min="14855" max="14855" width="15.5546875" style="10" bestFit="1" customWidth="1"/>
    <col min="14856" max="14856" width="13.88671875" style="10" bestFit="1" customWidth="1"/>
    <col min="14857" max="14859" width="12.109375" style="10" bestFit="1" customWidth="1"/>
    <col min="14860" max="14860" width="17.5546875" style="10" bestFit="1" customWidth="1"/>
    <col min="14861" max="14861" width="12.109375" style="10" bestFit="1" customWidth="1"/>
    <col min="14862" max="14862" width="13.44140625" style="10" bestFit="1" customWidth="1"/>
    <col min="14863" max="15096" width="9.109375" style="10"/>
    <col min="15097" max="15097" width="33.88671875" style="10" customWidth="1"/>
    <col min="15098" max="15098" width="16" style="10" customWidth="1"/>
    <col min="15099" max="15100" width="15" style="10" bestFit="1" customWidth="1"/>
    <col min="15101" max="15101" width="16.5546875" style="10" bestFit="1" customWidth="1"/>
    <col min="15102" max="15102" width="12.5546875" style="10" customWidth="1"/>
    <col min="15103" max="15103" width="17.5546875" style="10" bestFit="1" customWidth="1"/>
    <col min="15104" max="15105" width="18.109375" style="10" bestFit="1" customWidth="1"/>
    <col min="15106" max="15106" width="12.88671875" style="10" bestFit="1" customWidth="1"/>
    <col min="15107" max="15108" width="16.5546875" style="10" bestFit="1" customWidth="1"/>
    <col min="15109" max="15110" width="13.109375" style="10" bestFit="1" customWidth="1"/>
    <col min="15111" max="15111" width="15.5546875" style="10" bestFit="1" customWidth="1"/>
    <col min="15112" max="15112" width="13.88671875" style="10" bestFit="1" customWidth="1"/>
    <col min="15113" max="15115" width="12.109375" style="10" bestFit="1" customWidth="1"/>
    <col min="15116" max="15116" width="17.5546875" style="10" bestFit="1" customWidth="1"/>
    <col min="15117" max="15117" width="12.109375" style="10" bestFit="1" customWidth="1"/>
    <col min="15118" max="15118" width="13.44140625" style="10" bestFit="1" customWidth="1"/>
    <col min="15119" max="15352" width="9.109375" style="10"/>
    <col min="15353" max="15353" width="33.88671875" style="10" customWidth="1"/>
    <col min="15354" max="15354" width="16" style="10" customWidth="1"/>
    <col min="15355" max="15356" width="15" style="10" bestFit="1" customWidth="1"/>
    <col min="15357" max="15357" width="16.5546875" style="10" bestFit="1" customWidth="1"/>
    <col min="15358" max="15358" width="12.5546875" style="10" customWidth="1"/>
    <col min="15359" max="15359" width="17.5546875" style="10" bestFit="1" customWidth="1"/>
    <col min="15360" max="15361" width="18.109375" style="10" bestFit="1" customWidth="1"/>
    <col min="15362" max="15362" width="12.88671875" style="10" bestFit="1" customWidth="1"/>
    <col min="15363" max="15364" width="16.5546875" style="10" bestFit="1" customWidth="1"/>
    <col min="15365" max="15366" width="13.109375" style="10" bestFit="1" customWidth="1"/>
    <col min="15367" max="15367" width="15.5546875" style="10" bestFit="1" customWidth="1"/>
    <col min="15368" max="15368" width="13.88671875" style="10" bestFit="1" customWidth="1"/>
    <col min="15369" max="15371" width="12.109375" style="10" bestFit="1" customWidth="1"/>
    <col min="15372" max="15372" width="17.5546875" style="10" bestFit="1" customWidth="1"/>
    <col min="15373" max="15373" width="12.109375" style="10" bestFit="1" customWidth="1"/>
    <col min="15374" max="15374" width="13.44140625" style="10" bestFit="1" customWidth="1"/>
    <col min="15375" max="15608" width="9.109375" style="10"/>
    <col min="15609" max="15609" width="33.88671875" style="10" customWidth="1"/>
    <col min="15610" max="15610" width="16" style="10" customWidth="1"/>
    <col min="15611" max="15612" width="15" style="10" bestFit="1" customWidth="1"/>
    <col min="15613" max="15613" width="16.5546875" style="10" bestFit="1" customWidth="1"/>
    <col min="15614" max="15614" width="12.5546875" style="10" customWidth="1"/>
    <col min="15615" max="15615" width="17.5546875" style="10" bestFit="1" customWidth="1"/>
    <col min="15616" max="15617" width="18.109375" style="10" bestFit="1" customWidth="1"/>
    <col min="15618" max="15618" width="12.88671875" style="10" bestFit="1" customWidth="1"/>
    <col min="15619" max="15620" width="16.5546875" style="10" bestFit="1" customWidth="1"/>
    <col min="15621" max="15622" width="13.109375" style="10" bestFit="1" customWidth="1"/>
    <col min="15623" max="15623" width="15.5546875" style="10" bestFit="1" customWidth="1"/>
    <col min="15624" max="15624" width="13.88671875" style="10" bestFit="1" customWidth="1"/>
    <col min="15625" max="15627" width="12.109375" style="10" bestFit="1" customWidth="1"/>
    <col min="15628" max="15628" width="17.5546875" style="10" bestFit="1" customWidth="1"/>
    <col min="15629" max="15629" width="12.109375" style="10" bestFit="1" customWidth="1"/>
    <col min="15630" max="15630" width="13.44140625" style="10" bestFit="1" customWidth="1"/>
    <col min="15631" max="15864" width="9.109375" style="10"/>
    <col min="15865" max="15865" width="33.88671875" style="10" customWidth="1"/>
    <col min="15866" max="15866" width="16" style="10" customWidth="1"/>
    <col min="15867" max="15868" width="15" style="10" bestFit="1" customWidth="1"/>
    <col min="15869" max="15869" width="16.5546875" style="10" bestFit="1" customWidth="1"/>
    <col min="15870" max="15870" width="12.5546875" style="10" customWidth="1"/>
    <col min="15871" max="15871" width="17.5546875" style="10" bestFit="1" customWidth="1"/>
    <col min="15872" max="15873" width="18.109375" style="10" bestFit="1" customWidth="1"/>
    <col min="15874" max="15874" width="12.88671875" style="10" bestFit="1" customWidth="1"/>
    <col min="15875" max="15876" width="16.5546875" style="10" bestFit="1" customWidth="1"/>
    <col min="15877" max="15878" width="13.109375" style="10" bestFit="1" customWidth="1"/>
    <col min="15879" max="15879" width="15.5546875" style="10" bestFit="1" customWidth="1"/>
    <col min="15880" max="15880" width="13.88671875" style="10" bestFit="1" customWidth="1"/>
    <col min="15881" max="15883" width="12.109375" style="10" bestFit="1" customWidth="1"/>
    <col min="15884" max="15884" width="17.5546875" style="10" bestFit="1" customWidth="1"/>
    <col min="15885" max="15885" width="12.109375" style="10" bestFit="1" customWidth="1"/>
    <col min="15886" max="15886" width="13.44140625" style="10" bestFit="1" customWidth="1"/>
    <col min="15887" max="16120" width="9.109375" style="10"/>
    <col min="16121" max="16121" width="33.88671875" style="10" customWidth="1"/>
    <col min="16122" max="16122" width="16" style="10" customWidth="1"/>
    <col min="16123" max="16124" width="15" style="10" bestFit="1" customWidth="1"/>
    <col min="16125" max="16125" width="16.5546875" style="10" bestFit="1" customWidth="1"/>
    <col min="16126" max="16126" width="12.5546875" style="10" customWidth="1"/>
    <col min="16127" max="16127" width="17.5546875" style="10" bestFit="1" customWidth="1"/>
    <col min="16128" max="16129" width="18.109375" style="10" bestFit="1" customWidth="1"/>
    <col min="16130" max="16130" width="12.88671875" style="10" bestFit="1" customWidth="1"/>
    <col min="16131" max="16132" width="16.5546875" style="10" bestFit="1" customWidth="1"/>
    <col min="16133" max="16134" width="13.109375" style="10" bestFit="1" customWidth="1"/>
    <col min="16135" max="16135" width="15.5546875" style="10" bestFit="1" customWidth="1"/>
    <col min="16136" max="16136" width="13.88671875" style="10" bestFit="1" customWidth="1"/>
    <col min="16137" max="16139" width="12.109375" style="10" bestFit="1" customWidth="1"/>
    <col min="16140" max="16140" width="17.5546875" style="10" bestFit="1" customWidth="1"/>
    <col min="16141" max="16141" width="12.109375" style="10" bestFit="1" customWidth="1"/>
    <col min="16142" max="16142" width="13.44140625" style="10" bestFit="1" customWidth="1"/>
    <col min="16143" max="16384" width="9.109375" style="10"/>
  </cols>
  <sheetData>
    <row r="1" spans="1:26" ht="14.4">
      <c r="A1" s="17" t="s">
        <v>18</v>
      </c>
      <c r="B1" s="17"/>
      <c r="C1" s="17"/>
      <c r="D1" s="17"/>
      <c r="E1" s="17"/>
      <c r="F1" s="17"/>
      <c r="G1" s="63"/>
      <c r="H1" s="63"/>
      <c r="I1" s="63"/>
      <c r="J1" s="63"/>
      <c r="K1" s="63"/>
      <c r="L1" s="63"/>
      <c r="M1" s="63"/>
    </row>
    <row r="2" spans="1:26" s="18" customFormat="1" ht="20.399999999999999">
      <c r="A2" s="371" t="s">
        <v>19</v>
      </c>
      <c r="B2" s="1" t="s">
        <v>20</v>
      </c>
      <c r="C2" s="371" t="s">
        <v>21</v>
      </c>
      <c r="D2" s="371"/>
      <c r="E2" s="9" t="s">
        <v>20</v>
      </c>
      <c r="F2" s="1" t="s">
        <v>22</v>
      </c>
      <c r="G2" s="373" t="s">
        <v>62</v>
      </c>
      <c r="H2" s="374"/>
      <c r="I2" s="374"/>
      <c r="J2" s="375"/>
      <c r="K2" s="376" t="s">
        <v>63</v>
      </c>
      <c r="L2" s="377"/>
      <c r="M2" s="372" t="s">
        <v>8</v>
      </c>
    </row>
    <row r="3" spans="1:26" s="18" customFormat="1" ht="30.6">
      <c r="A3" s="371"/>
      <c r="B3" s="2">
        <v>45016</v>
      </c>
      <c r="C3" s="1" t="s">
        <v>23</v>
      </c>
      <c r="D3" s="1" t="s">
        <v>12</v>
      </c>
      <c r="E3" s="2">
        <v>44926</v>
      </c>
      <c r="F3" s="1" t="s">
        <v>24</v>
      </c>
      <c r="G3" s="64" t="s">
        <v>39</v>
      </c>
      <c r="H3" s="64" t="s">
        <v>40</v>
      </c>
      <c r="I3" s="64" t="s">
        <v>41</v>
      </c>
      <c r="J3" s="64" t="s">
        <v>100</v>
      </c>
      <c r="K3" s="65" t="s">
        <v>64</v>
      </c>
      <c r="L3" s="65" t="s">
        <v>65</v>
      </c>
      <c r="M3" s="372"/>
    </row>
    <row r="4" spans="1:26" s="19" customFormat="1" ht="10.199999999999999">
      <c r="A4" s="128" t="s">
        <v>2</v>
      </c>
      <c r="B4" s="115">
        <f>Clasificación!$G$63-SUM('CA EF'!B5:B18)</f>
        <v>0</v>
      </c>
      <c r="C4" s="95"/>
      <c r="D4" s="95"/>
      <c r="E4" s="95"/>
      <c r="F4" s="95"/>
      <c r="G4" s="95"/>
      <c r="H4" s="95"/>
      <c r="I4" s="95"/>
      <c r="J4" s="95"/>
      <c r="K4" s="95"/>
      <c r="L4" s="95"/>
      <c r="M4" s="115"/>
      <c r="N4" s="116"/>
    </row>
    <row r="5" spans="1:26" s="19" customFormat="1" ht="10.199999999999999">
      <c r="A5" s="20" t="s">
        <v>98</v>
      </c>
      <c r="B5" s="122">
        <f>+VLOOKUP(A5,Clasificación!D:G,4,FALSE)</f>
        <v>0</v>
      </c>
      <c r="C5" s="89"/>
      <c r="D5" s="89"/>
      <c r="E5" s="101">
        <f>+VLOOKUP(A5,Clasificación!D:H,5,FALSE)</f>
        <v>0</v>
      </c>
      <c r="F5" s="101">
        <f t="shared" ref="F5:F48" si="0">+B5+C5-D5-E5</f>
        <v>0</v>
      </c>
      <c r="G5" s="101">
        <v>0</v>
      </c>
      <c r="H5" s="101">
        <v>0</v>
      </c>
      <c r="I5" s="101">
        <v>0</v>
      </c>
      <c r="J5" s="101">
        <v>0</v>
      </c>
      <c r="K5" s="101">
        <v>0</v>
      </c>
      <c r="L5" s="101">
        <v>0</v>
      </c>
      <c r="M5" s="89"/>
      <c r="N5" s="116"/>
    </row>
    <row r="6" spans="1:26" s="19" customFormat="1" ht="10.199999999999999">
      <c r="A6" s="20" t="s">
        <v>98</v>
      </c>
      <c r="B6" s="122">
        <f>+VLOOKUP(A6,Clasificación!D:G,4,FALSE)</f>
        <v>0</v>
      </c>
      <c r="C6" s="89"/>
      <c r="D6" s="89"/>
      <c r="E6" s="101">
        <f>+VLOOKUP(A6,Clasificación!D:H,5,FALSE)</f>
        <v>0</v>
      </c>
      <c r="F6" s="101">
        <f t="shared" si="0"/>
        <v>0</v>
      </c>
      <c r="G6" s="101">
        <v>0</v>
      </c>
      <c r="H6" s="101">
        <v>0</v>
      </c>
      <c r="I6" s="101">
        <v>0</v>
      </c>
      <c r="J6" s="101">
        <v>0</v>
      </c>
      <c r="K6" s="101">
        <v>0</v>
      </c>
      <c r="L6" s="101">
        <v>0</v>
      </c>
      <c r="M6" s="122">
        <f>SUM(F6:L6)</f>
        <v>0</v>
      </c>
      <c r="N6" s="116"/>
      <c r="O6" s="21"/>
      <c r="P6" s="21"/>
      <c r="Q6" s="21"/>
      <c r="R6" s="21"/>
      <c r="S6" s="21"/>
      <c r="T6" s="21"/>
      <c r="U6" s="21"/>
      <c r="V6" s="21"/>
      <c r="W6" s="21"/>
      <c r="X6" s="21"/>
      <c r="Y6" s="21"/>
      <c r="Z6" s="21"/>
    </row>
    <row r="7" spans="1:26" s="19" customFormat="1" ht="10.199999999999999">
      <c r="A7" s="20" t="s">
        <v>107</v>
      </c>
      <c r="B7" s="122">
        <f>+VLOOKUP(A7,Clasificación!D:G,4,FALSE)</f>
        <v>0</v>
      </c>
      <c r="C7" s="89"/>
      <c r="D7" s="89"/>
      <c r="E7" s="101">
        <f>+VLOOKUP(A7,Clasificación!D:H,5,FALSE)</f>
        <v>0</v>
      </c>
      <c r="F7" s="101">
        <f t="shared" si="0"/>
        <v>0</v>
      </c>
      <c r="G7" s="101">
        <v>0</v>
      </c>
      <c r="H7" s="101">
        <v>0</v>
      </c>
      <c r="I7" s="101">
        <v>0</v>
      </c>
      <c r="J7" s="101">
        <v>0</v>
      </c>
      <c r="K7" s="101">
        <v>0</v>
      </c>
      <c r="L7" s="101">
        <v>0</v>
      </c>
      <c r="M7" s="122">
        <f t="shared" ref="M7:M48" si="1">SUM(F7:L7)</f>
        <v>0</v>
      </c>
      <c r="N7" s="116"/>
      <c r="O7" s="21"/>
      <c r="P7" s="21"/>
      <c r="Q7" s="21"/>
      <c r="R7" s="21"/>
      <c r="S7" s="21"/>
      <c r="T7" s="21"/>
      <c r="U7" s="21"/>
      <c r="V7" s="21"/>
      <c r="W7" s="21"/>
      <c r="X7" s="21"/>
      <c r="Y7" s="21"/>
      <c r="Z7" s="21"/>
    </row>
    <row r="8" spans="1:26" s="23" customFormat="1" ht="10.199999999999999">
      <c r="A8" s="20" t="s">
        <v>168</v>
      </c>
      <c r="B8" s="122">
        <f>+VLOOKUP(A8,Clasificación!D:G,4,FALSE)</f>
        <v>583021.81000000006</v>
      </c>
      <c r="C8" s="89"/>
      <c r="D8" s="89"/>
      <c r="E8" s="101">
        <f>+VLOOKUP(A8,Clasificación!D:H,5,FALSE)</f>
        <v>577053.91</v>
      </c>
      <c r="F8" s="101">
        <f t="shared" si="0"/>
        <v>5967.9000000000233</v>
      </c>
      <c r="G8" s="101">
        <v>0</v>
      </c>
      <c r="H8" s="101">
        <v>0</v>
      </c>
      <c r="I8" s="101">
        <v>0</v>
      </c>
      <c r="J8" s="101">
        <v>0</v>
      </c>
      <c r="K8" s="101">
        <v>0</v>
      </c>
      <c r="L8" s="101">
        <v>0</v>
      </c>
      <c r="M8" s="122">
        <f t="shared" si="1"/>
        <v>5967.9000000000233</v>
      </c>
      <c r="N8" s="93"/>
      <c r="O8" s="22"/>
      <c r="P8" s="22"/>
      <c r="Q8" s="22"/>
      <c r="R8" s="22"/>
      <c r="S8" s="22"/>
      <c r="T8" s="22"/>
      <c r="U8" s="22"/>
      <c r="V8" s="22"/>
      <c r="W8" s="22"/>
      <c r="X8" s="22"/>
      <c r="Y8" s="22"/>
      <c r="Z8" s="22"/>
    </row>
    <row r="9" spans="1:26" s="19" customFormat="1" ht="10.199999999999999">
      <c r="A9" s="20" t="s">
        <v>164</v>
      </c>
      <c r="B9" s="122">
        <f>+VLOOKUP(A9,Clasificación!D:G,4,FALSE)</f>
        <v>0</v>
      </c>
      <c r="C9" s="89"/>
      <c r="D9" s="89"/>
      <c r="E9" s="101">
        <f>+VLOOKUP(A9,Clasificación!D:H,5,FALSE)</f>
        <v>0</v>
      </c>
      <c r="F9" s="101">
        <f t="shared" si="0"/>
        <v>0</v>
      </c>
      <c r="G9" s="101">
        <v>0</v>
      </c>
      <c r="H9" s="101">
        <v>0</v>
      </c>
      <c r="I9" s="101">
        <v>0</v>
      </c>
      <c r="J9" s="101">
        <v>0</v>
      </c>
      <c r="K9" s="101">
        <v>0</v>
      </c>
      <c r="L9" s="101">
        <v>0</v>
      </c>
      <c r="M9" s="122">
        <f t="shared" si="1"/>
        <v>0</v>
      </c>
      <c r="N9" s="116"/>
      <c r="O9" s="21"/>
      <c r="P9" s="21"/>
      <c r="Q9" s="21"/>
      <c r="R9" s="21"/>
      <c r="S9" s="21"/>
      <c r="T9" s="21"/>
      <c r="U9" s="21"/>
      <c r="V9" s="21"/>
      <c r="W9" s="21"/>
      <c r="X9" s="21"/>
      <c r="Y9" s="21"/>
      <c r="Z9" s="21"/>
    </row>
    <row r="10" spans="1:26" s="19" customFormat="1" ht="10.199999999999999">
      <c r="A10" s="20" t="s">
        <v>145</v>
      </c>
      <c r="B10" s="122">
        <f>+VLOOKUP(A10,Clasificación!D:G,4,FALSE)</f>
        <v>9821583.4800000004</v>
      </c>
      <c r="C10" s="89"/>
      <c r="D10" s="89"/>
      <c r="E10" s="101">
        <f>+VLOOKUP(A10,Clasificación!D:H,5,FALSE)</f>
        <v>6683477.4199999999</v>
      </c>
      <c r="F10" s="101">
        <f t="shared" si="0"/>
        <v>3138106.0600000005</v>
      </c>
      <c r="G10" s="101">
        <v>0</v>
      </c>
      <c r="H10" s="101">
        <v>0</v>
      </c>
      <c r="I10" s="101">
        <v>0</v>
      </c>
      <c r="J10" s="101">
        <v>0</v>
      </c>
      <c r="K10" s="101">
        <v>0</v>
      </c>
      <c r="L10" s="101">
        <v>0</v>
      </c>
      <c r="M10" s="122">
        <f t="shared" si="1"/>
        <v>3138106.0600000005</v>
      </c>
      <c r="N10" s="116"/>
      <c r="O10" s="21"/>
      <c r="P10" s="21"/>
      <c r="Q10" s="21"/>
      <c r="R10" s="21"/>
      <c r="S10" s="21"/>
      <c r="T10" s="21"/>
      <c r="U10" s="21"/>
      <c r="V10" s="21"/>
      <c r="W10" s="21"/>
      <c r="X10" s="21"/>
      <c r="Y10" s="21"/>
      <c r="Z10" s="21"/>
    </row>
    <row r="11" spans="1:26" s="19" customFormat="1" ht="10.199999999999999">
      <c r="A11" s="24" t="s">
        <v>81</v>
      </c>
      <c r="B11" s="122">
        <f>+VLOOKUP(A11,Clasificación!D:G,4,FALSE)</f>
        <v>0</v>
      </c>
      <c r="C11" s="89"/>
      <c r="D11" s="89"/>
      <c r="E11" s="101">
        <f>+VLOOKUP(A11,Clasificación!D:H,5,FALSE)</f>
        <v>0</v>
      </c>
      <c r="F11" s="101">
        <f t="shared" si="0"/>
        <v>0</v>
      </c>
      <c r="G11" s="101">
        <f>-F11</f>
        <v>0</v>
      </c>
      <c r="H11" s="101">
        <v>0</v>
      </c>
      <c r="I11" s="101">
        <v>0</v>
      </c>
      <c r="J11" s="101">
        <v>0</v>
      </c>
      <c r="K11" s="101">
        <v>0</v>
      </c>
      <c r="L11" s="101">
        <v>0</v>
      </c>
      <c r="M11" s="122">
        <f t="shared" si="1"/>
        <v>0</v>
      </c>
      <c r="N11" s="116"/>
      <c r="O11" s="21"/>
      <c r="P11" s="21"/>
      <c r="Q11" s="21"/>
      <c r="R11" s="21"/>
      <c r="S11" s="21"/>
      <c r="T11" s="21"/>
      <c r="U11" s="21"/>
      <c r="V11" s="21"/>
      <c r="W11" s="21"/>
      <c r="X11" s="21"/>
      <c r="Y11" s="21"/>
      <c r="Z11" s="21"/>
    </row>
    <row r="12" spans="1:26" s="19" customFormat="1" ht="10.199999999999999">
      <c r="A12" s="24" t="s">
        <v>81</v>
      </c>
      <c r="B12" s="122">
        <f>+VLOOKUP(A12,Clasificación!D:G,4,FALSE)</f>
        <v>0</v>
      </c>
      <c r="C12" s="89"/>
      <c r="D12" s="89"/>
      <c r="E12" s="101">
        <f>+VLOOKUP(A12,Clasificación!D:H,5,FALSE)</f>
        <v>0</v>
      </c>
      <c r="F12" s="101">
        <f t="shared" si="0"/>
        <v>0</v>
      </c>
      <c r="G12" s="101">
        <f>-F12</f>
        <v>0</v>
      </c>
      <c r="H12" s="101">
        <v>0</v>
      </c>
      <c r="I12" s="101">
        <v>0</v>
      </c>
      <c r="J12" s="101">
        <v>0</v>
      </c>
      <c r="K12" s="101">
        <v>0</v>
      </c>
      <c r="L12" s="101">
        <v>0</v>
      </c>
      <c r="M12" s="122">
        <f t="shared" si="1"/>
        <v>0</v>
      </c>
      <c r="N12" s="116"/>
      <c r="O12" s="21"/>
      <c r="P12" s="21"/>
      <c r="Q12" s="21"/>
      <c r="R12" s="21"/>
      <c r="S12" s="21"/>
      <c r="T12" s="21"/>
      <c r="U12" s="21"/>
      <c r="V12" s="21"/>
      <c r="W12" s="21"/>
      <c r="X12" s="21"/>
      <c r="Y12" s="21"/>
      <c r="Z12" s="21"/>
    </row>
    <row r="13" spans="1:26" s="23" customFormat="1" ht="10.199999999999999">
      <c r="A13" s="24" t="s">
        <v>108</v>
      </c>
      <c r="B13" s="122">
        <f>+VLOOKUP(A13,Clasificación!D:G,4,FALSE)</f>
        <v>0</v>
      </c>
      <c r="C13" s="89"/>
      <c r="D13" s="89"/>
      <c r="E13" s="101">
        <f>+VLOOKUP(A13,Clasificación!D:H,5,FALSE)</f>
        <v>0</v>
      </c>
      <c r="F13" s="101">
        <f t="shared" si="0"/>
        <v>0</v>
      </c>
      <c r="G13" s="101">
        <f t="shared" ref="G13:G21" si="2">-F13</f>
        <v>0</v>
      </c>
      <c r="H13" s="101">
        <v>0</v>
      </c>
      <c r="I13" s="101">
        <v>0</v>
      </c>
      <c r="J13" s="101">
        <v>0</v>
      </c>
      <c r="K13" s="101">
        <v>0</v>
      </c>
      <c r="L13" s="101">
        <v>0</v>
      </c>
      <c r="M13" s="122">
        <f t="shared" si="1"/>
        <v>0</v>
      </c>
      <c r="N13" s="93"/>
      <c r="O13" s="22"/>
      <c r="P13" s="22"/>
      <c r="Q13" s="22"/>
      <c r="R13" s="22"/>
      <c r="S13" s="22"/>
      <c r="T13" s="22"/>
      <c r="U13" s="22"/>
      <c r="V13" s="22"/>
      <c r="W13" s="22"/>
      <c r="X13" s="22"/>
      <c r="Y13" s="22"/>
      <c r="Z13" s="22"/>
    </row>
    <row r="14" spans="1:26" s="23" customFormat="1" ht="10.199999999999999">
      <c r="A14" s="24" t="s">
        <v>146</v>
      </c>
      <c r="B14" s="122">
        <f>+VLOOKUP(A14,Clasificación!D:G,4,FALSE)</f>
        <v>18828869.579999998</v>
      </c>
      <c r="C14" s="89"/>
      <c r="D14" s="89"/>
      <c r="E14" s="101">
        <f>+VLOOKUP(A14,Clasificación!D:H,5,FALSE)</f>
        <v>0</v>
      </c>
      <c r="F14" s="101">
        <f t="shared" si="0"/>
        <v>18828869.579999998</v>
      </c>
      <c r="G14" s="101">
        <f t="shared" si="2"/>
        <v>-18828869.579999998</v>
      </c>
      <c r="H14" s="101">
        <v>0</v>
      </c>
      <c r="I14" s="101">
        <v>0</v>
      </c>
      <c r="J14" s="101">
        <v>0</v>
      </c>
      <c r="K14" s="101">
        <v>0</v>
      </c>
      <c r="L14" s="101">
        <v>0</v>
      </c>
      <c r="M14" s="122">
        <f t="shared" si="1"/>
        <v>0</v>
      </c>
      <c r="N14" s="93"/>
      <c r="O14" s="22"/>
      <c r="P14" s="22"/>
      <c r="Q14" s="22"/>
      <c r="R14" s="22"/>
      <c r="S14" s="22"/>
      <c r="T14" s="22"/>
      <c r="U14" s="22"/>
      <c r="V14" s="22"/>
      <c r="W14" s="22"/>
      <c r="X14" s="22"/>
      <c r="Y14" s="22"/>
      <c r="Z14" s="22"/>
    </row>
    <row r="15" spans="1:26" s="23" customFormat="1" ht="10.199999999999999">
      <c r="A15" s="24" t="s">
        <v>147</v>
      </c>
      <c r="B15" s="122">
        <f>+VLOOKUP(A15,Clasificación!D:G,4,FALSE)</f>
        <v>0</v>
      </c>
      <c r="C15" s="89"/>
      <c r="D15" s="89"/>
      <c r="E15" s="101">
        <f>+VLOOKUP(A15,Clasificación!D:H,5,FALSE)</f>
        <v>0</v>
      </c>
      <c r="F15" s="101">
        <f t="shared" si="0"/>
        <v>0</v>
      </c>
      <c r="G15" s="101">
        <f t="shared" si="2"/>
        <v>0</v>
      </c>
      <c r="H15" s="101">
        <v>0</v>
      </c>
      <c r="I15" s="101">
        <v>0</v>
      </c>
      <c r="J15" s="101">
        <v>0</v>
      </c>
      <c r="K15" s="101">
        <v>0</v>
      </c>
      <c r="L15" s="101">
        <v>0</v>
      </c>
      <c r="M15" s="122">
        <f t="shared" si="1"/>
        <v>0</v>
      </c>
      <c r="N15" s="93"/>
      <c r="O15" s="22"/>
      <c r="P15" s="22"/>
      <c r="Q15" s="22"/>
      <c r="R15" s="22"/>
      <c r="S15" s="22"/>
      <c r="T15" s="22"/>
      <c r="U15" s="22"/>
      <c r="V15" s="22"/>
      <c r="W15" s="22"/>
      <c r="X15" s="22"/>
      <c r="Y15" s="22"/>
      <c r="Z15" s="22"/>
    </row>
    <row r="16" spans="1:26" s="23" customFormat="1" ht="10.199999999999999">
      <c r="A16" s="24" t="s">
        <v>147</v>
      </c>
      <c r="B16" s="122">
        <f>+VLOOKUP(A16,Clasificación!D:G,4,FALSE)</f>
        <v>0</v>
      </c>
      <c r="C16" s="89"/>
      <c r="D16" s="89"/>
      <c r="E16" s="101">
        <f>+VLOOKUP(A16,Clasificación!D:H,5,FALSE)</f>
        <v>0</v>
      </c>
      <c r="F16" s="101">
        <f t="shared" si="0"/>
        <v>0</v>
      </c>
      <c r="G16" s="101">
        <f t="shared" si="2"/>
        <v>0</v>
      </c>
      <c r="H16" s="101">
        <v>0</v>
      </c>
      <c r="I16" s="101">
        <v>0</v>
      </c>
      <c r="J16" s="101">
        <v>0</v>
      </c>
      <c r="K16" s="101">
        <v>0</v>
      </c>
      <c r="L16" s="101">
        <v>0</v>
      </c>
      <c r="M16" s="122">
        <f t="shared" si="1"/>
        <v>0</v>
      </c>
      <c r="N16" s="93"/>
      <c r="O16" s="22"/>
      <c r="P16" s="22"/>
      <c r="Q16" s="22"/>
      <c r="R16" s="22"/>
      <c r="S16" s="22"/>
      <c r="T16" s="22"/>
      <c r="U16" s="22"/>
      <c r="V16" s="22"/>
      <c r="W16" s="22"/>
      <c r="X16" s="22"/>
      <c r="Y16" s="22"/>
      <c r="Z16" s="22"/>
    </row>
    <row r="17" spans="1:26" s="23" customFormat="1" ht="10.199999999999999">
      <c r="A17" s="24" t="s">
        <v>148</v>
      </c>
      <c r="B17" s="122">
        <f>+VLOOKUP(A17,Clasificación!D:G,4,FALSE)</f>
        <v>0</v>
      </c>
      <c r="C17" s="89"/>
      <c r="D17" s="89"/>
      <c r="E17" s="101">
        <f>+VLOOKUP(A17,Clasificación!D:H,5,FALSE)</f>
        <v>0</v>
      </c>
      <c r="F17" s="101">
        <f t="shared" si="0"/>
        <v>0</v>
      </c>
      <c r="G17" s="101">
        <f t="shared" ref="G17" si="3">-F17</f>
        <v>0</v>
      </c>
      <c r="H17" s="101">
        <v>0</v>
      </c>
      <c r="I17" s="101">
        <v>0</v>
      </c>
      <c r="J17" s="101">
        <v>0</v>
      </c>
      <c r="K17" s="101">
        <v>0</v>
      </c>
      <c r="L17" s="101">
        <v>0</v>
      </c>
      <c r="M17" s="122">
        <f t="shared" si="1"/>
        <v>0</v>
      </c>
      <c r="N17" s="93"/>
      <c r="O17" s="22"/>
      <c r="P17" s="22"/>
      <c r="Q17" s="22"/>
      <c r="R17" s="22"/>
      <c r="S17" s="22"/>
      <c r="T17" s="22"/>
      <c r="U17" s="22"/>
      <c r="V17" s="22"/>
      <c r="W17" s="22"/>
      <c r="X17" s="22"/>
      <c r="Y17" s="22"/>
      <c r="Z17" s="22"/>
    </row>
    <row r="18" spans="1:26" s="23" customFormat="1" ht="10.199999999999999">
      <c r="A18" s="24" t="s">
        <v>149</v>
      </c>
      <c r="B18" s="122">
        <f>+VLOOKUP(A18,Clasificación!D:G,4,FALSE)</f>
        <v>17456.27</v>
      </c>
      <c r="C18" s="89"/>
      <c r="D18" s="89"/>
      <c r="E18" s="101">
        <f>+VLOOKUP(A18,Clasificación!D:H,5,FALSE)</f>
        <v>3317.76</v>
      </c>
      <c r="F18" s="101">
        <f t="shared" si="0"/>
        <v>14138.51</v>
      </c>
      <c r="G18" s="101">
        <v>0</v>
      </c>
      <c r="H18" s="101">
        <f>-F18</f>
        <v>-14138.51</v>
      </c>
      <c r="I18" s="101">
        <v>0</v>
      </c>
      <c r="J18" s="101">
        <v>0</v>
      </c>
      <c r="K18" s="101">
        <v>0</v>
      </c>
      <c r="L18" s="101">
        <v>0</v>
      </c>
      <c r="M18" s="122">
        <f t="shared" si="1"/>
        <v>0</v>
      </c>
      <c r="N18" s="93"/>
      <c r="O18" s="22"/>
      <c r="P18" s="22"/>
      <c r="Q18" s="22"/>
      <c r="R18" s="22"/>
      <c r="S18" s="22"/>
      <c r="T18" s="22"/>
      <c r="U18" s="22"/>
      <c r="V18" s="22"/>
      <c r="W18" s="22"/>
      <c r="X18" s="22"/>
      <c r="Y18" s="22"/>
      <c r="Z18" s="22"/>
    </row>
    <row r="19" spans="1:26" s="23" customFormat="1" ht="10.199999999999999">
      <c r="A19" s="204"/>
      <c r="B19" s="205"/>
      <c r="C19" s="206"/>
      <c r="D19" s="206"/>
      <c r="E19" s="205"/>
      <c r="F19" s="205"/>
      <c r="G19" s="205"/>
      <c r="H19" s="205"/>
      <c r="I19" s="205"/>
      <c r="J19" s="205"/>
      <c r="K19" s="205"/>
      <c r="L19" s="205"/>
      <c r="M19" s="207"/>
      <c r="N19" s="22"/>
      <c r="O19" s="22"/>
      <c r="P19" s="22"/>
      <c r="Q19" s="22"/>
      <c r="R19" s="22"/>
      <c r="S19" s="22"/>
      <c r="T19" s="22"/>
      <c r="U19" s="22"/>
      <c r="V19" s="22"/>
      <c r="W19" s="22"/>
      <c r="X19" s="22"/>
      <c r="Y19" s="22"/>
      <c r="Z19" s="22"/>
    </row>
    <row r="20" spans="1:26" s="19" customFormat="1" ht="10.199999999999999">
      <c r="A20" s="128" t="s">
        <v>3</v>
      </c>
      <c r="B20" s="115">
        <f>Clasificación!$G$64-SUM('CA EF'!B21:B26)</f>
        <v>0</v>
      </c>
      <c r="C20" s="95"/>
      <c r="D20" s="95"/>
      <c r="E20" s="95"/>
      <c r="F20" s="95"/>
      <c r="G20" s="95"/>
      <c r="H20" s="95"/>
      <c r="I20" s="95"/>
      <c r="J20" s="95"/>
      <c r="K20" s="95"/>
      <c r="L20" s="95"/>
      <c r="M20" s="115"/>
      <c r="N20" s="116"/>
    </row>
    <row r="21" spans="1:26" s="23" customFormat="1" ht="10.199999999999999">
      <c r="A21" s="20" t="s">
        <v>109</v>
      </c>
      <c r="B21" s="122">
        <f>+VLOOKUP(A21,Clasificación!D:G,4,FALSE)</f>
        <v>0</v>
      </c>
      <c r="C21" s="89"/>
      <c r="D21" s="89"/>
      <c r="E21" s="101">
        <f>+VLOOKUP(A21,Clasificación!D:H,5,FALSE)</f>
        <v>0</v>
      </c>
      <c r="F21" s="101">
        <f t="shared" si="0"/>
        <v>0</v>
      </c>
      <c r="G21" s="101">
        <f t="shared" si="2"/>
        <v>0</v>
      </c>
      <c r="H21" s="101">
        <v>0</v>
      </c>
      <c r="I21" s="101">
        <v>0</v>
      </c>
      <c r="J21" s="101">
        <v>0</v>
      </c>
      <c r="K21" s="101">
        <v>0</v>
      </c>
      <c r="L21" s="101">
        <v>0</v>
      </c>
      <c r="M21" s="122">
        <f t="shared" si="1"/>
        <v>0</v>
      </c>
      <c r="N21" s="93"/>
      <c r="O21" s="22"/>
      <c r="P21" s="22"/>
      <c r="Q21" s="22"/>
      <c r="R21" s="22"/>
      <c r="S21" s="22"/>
      <c r="T21" s="22"/>
      <c r="U21" s="22"/>
      <c r="V21" s="22"/>
      <c r="W21" s="22"/>
      <c r="X21" s="22"/>
      <c r="Y21" s="22"/>
      <c r="Z21" s="22"/>
    </row>
    <row r="22" spans="1:26" s="19" customFormat="1" ht="10.199999999999999">
      <c r="A22" s="20" t="s">
        <v>126</v>
      </c>
      <c r="B22" s="122">
        <f>+VLOOKUP(A22,Clasificación!D:G,4,FALSE)</f>
        <v>-4286.08</v>
      </c>
      <c r="C22" s="89"/>
      <c r="D22" s="89"/>
      <c r="E22" s="101">
        <f>+VLOOKUP(A22,Clasificación!D:H,5,FALSE)</f>
        <v>0</v>
      </c>
      <c r="F22" s="101">
        <f t="shared" si="0"/>
        <v>-4286.08</v>
      </c>
      <c r="G22" s="101"/>
      <c r="H22" s="101">
        <v>0</v>
      </c>
      <c r="I22" s="101">
        <v>0</v>
      </c>
      <c r="J22" s="101">
        <f>-F22</f>
        <v>4286.08</v>
      </c>
      <c r="K22" s="101">
        <v>0</v>
      </c>
      <c r="L22" s="101">
        <v>0</v>
      </c>
      <c r="M22" s="122">
        <f t="shared" si="1"/>
        <v>0</v>
      </c>
      <c r="N22" s="116"/>
      <c r="O22" s="21"/>
      <c r="P22" s="21"/>
      <c r="Q22" s="21"/>
      <c r="R22" s="21"/>
      <c r="S22" s="21"/>
      <c r="T22" s="21"/>
      <c r="U22" s="21"/>
      <c r="V22" s="21"/>
      <c r="W22" s="21"/>
      <c r="X22" s="21"/>
      <c r="Y22" s="21"/>
      <c r="Z22" s="21"/>
    </row>
    <row r="23" spans="1:26" s="19" customFormat="1" ht="10.199999999999999">
      <c r="A23" s="20" t="s">
        <v>150</v>
      </c>
      <c r="B23" s="122">
        <f>+VLOOKUP(A23,Clasificación!D:G,4,FALSE)</f>
        <v>-70000</v>
      </c>
      <c r="C23" s="89"/>
      <c r="D23" s="89"/>
      <c r="E23" s="101">
        <f>+VLOOKUP(A23,Clasificación!D:H,5,FALSE)</f>
        <v>0</v>
      </c>
      <c r="F23" s="101">
        <f t="shared" si="0"/>
        <v>-70000</v>
      </c>
      <c r="G23" s="101"/>
      <c r="H23" s="101">
        <v>0</v>
      </c>
      <c r="I23" s="101">
        <v>0</v>
      </c>
      <c r="J23" s="101">
        <f>-F23</f>
        <v>70000</v>
      </c>
      <c r="K23" s="101">
        <v>0</v>
      </c>
      <c r="L23" s="101">
        <v>0</v>
      </c>
      <c r="M23" s="122">
        <f t="shared" si="1"/>
        <v>0</v>
      </c>
      <c r="N23" s="116"/>
      <c r="O23" s="21"/>
      <c r="P23" s="21"/>
      <c r="Q23" s="21"/>
      <c r="R23" s="21"/>
      <c r="S23" s="21"/>
      <c r="T23" s="21"/>
      <c r="U23" s="21"/>
      <c r="V23" s="21"/>
      <c r="W23" s="21"/>
      <c r="X23" s="21"/>
      <c r="Y23" s="21"/>
      <c r="Z23" s="21"/>
    </row>
    <row r="24" spans="1:26" s="19" customFormat="1" ht="10.199999999999999">
      <c r="A24" s="16" t="s">
        <v>110</v>
      </c>
      <c r="B24" s="122">
        <f>+VLOOKUP(A24,Clasificación!D:G,4,FALSE)</f>
        <v>0</v>
      </c>
      <c r="C24" s="89">
        <f>+D36</f>
        <v>0</v>
      </c>
      <c r="D24" s="89"/>
      <c r="E24" s="101">
        <f>+VLOOKUP(A24,Clasificación!D:H,5,FALSE)</f>
        <v>0</v>
      </c>
      <c r="F24" s="101">
        <f t="shared" si="0"/>
        <v>0</v>
      </c>
      <c r="G24" s="101">
        <f t="shared" ref="G24:G29" si="4">-F24</f>
        <v>0</v>
      </c>
      <c r="H24" s="101">
        <v>0</v>
      </c>
      <c r="I24" s="101">
        <v>0</v>
      </c>
      <c r="J24" s="101">
        <v>0</v>
      </c>
      <c r="K24" s="101">
        <v>0</v>
      </c>
      <c r="L24" s="101">
        <v>0</v>
      </c>
      <c r="M24" s="122">
        <f t="shared" si="1"/>
        <v>0</v>
      </c>
      <c r="N24" s="116"/>
    </row>
    <row r="25" spans="1:26" s="19" customFormat="1" ht="10.199999999999999">
      <c r="A25" s="20" t="s">
        <v>128</v>
      </c>
      <c r="B25" s="122">
        <f>+VLOOKUP(A25,Clasificación!D:G,4,FALSE)</f>
        <v>-15810.57</v>
      </c>
      <c r="C25" s="89"/>
      <c r="D25" s="89"/>
      <c r="E25" s="101">
        <f>+VLOOKUP(A25,Clasificación!D:H,5,FALSE)</f>
        <v>-370.78</v>
      </c>
      <c r="F25" s="101">
        <f t="shared" si="0"/>
        <v>-15439.789999999999</v>
      </c>
      <c r="G25" s="101">
        <v>0</v>
      </c>
      <c r="H25" s="101">
        <v>0</v>
      </c>
      <c r="I25" s="101">
        <f>-F25</f>
        <v>15439.789999999999</v>
      </c>
      <c r="J25" s="101">
        <v>0</v>
      </c>
      <c r="K25" s="101">
        <v>0</v>
      </c>
      <c r="L25" s="101">
        <v>0</v>
      </c>
      <c r="M25" s="122">
        <f t="shared" si="1"/>
        <v>0</v>
      </c>
      <c r="N25" s="116"/>
    </row>
    <row r="26" spans="1:26" s="19" customFormat="1" ht="10.199999999999999">
      <c r="A26" s="20" t="s">
        <v>151</v>
      </c>
      <c r="B26" s="122">
        <f>+VLOOKUP(A26,Clasificación!D:G,4,FALSE)</f>
        <v>0</v>
      </c>
      <c r="C26" s="89"/>
      <c r="D26" s="89"/>
      <c r="E26" s="101">
        <f>+VLOOKUP(A26,Clasificación!D:H,5,FALSE)</f>
        <v>-1608.57</v>
      </c>
      <c r="F26" s="101">
        <f t="shared" si="0"/>
        <v>1608.57</v>
      </c>
      <c r="G26" s="101"/>
      <c r="H26" s="101">
        <v>0</v>
      </c>
      <c r="I26" s="101"/>
      <c r="J26" s="101">
        <f>-F26</f>
        <v>-1608.57</v>
      </c>
      <c r="K26" s="101">
        <v>0</v>
      </c>
      <c r="L26" s="101">
        <v>0</v>
      </c>
      <c r="M26" s="122">
        <f t="shared" si="1"/>
        <v>0</v>
      </c>
      <c r="N26" s="116"/>
      <c r="O26" s="21"/>
      <c r="P26" s="21"/>
      <c r="Q26" s="21"/>
      <c r="R26" s="21"/>
      <c r="S26" s="21"/>
      <c r="T26" s="21"/>
      <c r="U26" s="21"/>
      <c r="V26" s="21"/>
      <c r="W26" s="21"/>
      <c r="X26" s="21"/>
      <c r="Y26" s="21"/>
      <c r="Z26" s="21"/>
    </row>
    <row r="27" spans="1:26" s="23" customFormat="1" ht="10.199999999999999">
      <c r="A27" s="204"/>
      <c r="B27" s="205"/>
      <c r="C27" s="206"/>
      <c r="D27" s="206"/>
      <c r="E27" s="205"/>
      <c r="F27" s="205"/>
      <c r="G27" s="205"/>
      <c r="H27" s="205"/>
      <c r="I27" s="205"/>
      <c r="J27" s="205"/>
      <c r="K27" s="205"/>
      <c r="L27" s="205"/>
      <c r="M27" s="207"/>
      <c r="N27" s="22"/>
      <c r="O27" s="22"/>
      <c r="P27" s="22"/>
      <c r="Q27" s="22"/>
      <c r="R27" s="22"/>
      <c r="S27" s="22"/>
      <c r="T27" s="22"/>
      <c r="U27" s="22"/>
      <c r="V27" s="22"/>
      <c r="W27" s="22"/>
      <c r="X27" s="22"/>
      <c r="Y27" s="22"/>
      <c r="Z27" s="22"/>
    </row>
    <row r="28" spans="1:26" s="19" customFormat="1" ht="10.199999999999999">
      <c r="A28" s="128" t="s">
        <v>166</v>
      </c>
      <c r="B28" s="115">
        <f>Clasificación!$G$65-SUM('CA EF'!B29:B33)</f>
        <v>0</v>
      </c>
      <c r="C28" s="95"/>
      <c r="D28" s="95"/>
      <c r="E28" s="95"/>
      <c r="F28" s="95"/>
      <c r="G28" s="95"/>
      <c r="H28" s="95"/>
      <c r="I28" s="95"/>
      <c r="J28" s="95"/>
      <c r="K28" s="95"/>
      <c r="L28" s="95"/>
      <c r="M28" s="115"/>
      <c r="N28" s="116"/>
    </row>
    <row r="29" spans="1:26" s="23" customFormat="1" ht="10.199999999999999">
      <c r="A29" s="20" t="s">
        <v>112</v>
      </c>
      <c r="B29" s="122">
        <f>+VLOOKUP(A29,Clasificación!D:G,4,FALSE)</f>
        <v>0</v>
      </c>
      <c r="C29" s="89"/>
      <c r="D29" s="89"/>
      <c r="E29" s="101">
        <f>+VLOOKUP(A29,Clasificación!D:H,5,FALSE)</f>
        <v>0</v>
      </c>
      <c r="F29" s="101">
        <f t="shared" si="0"/>
        <v>0</v>
      </c>
      <c r="G29" s="101">
        <f t="shared" si="4"/>
        <v>0</v>
      </c>
      <c r="H29" s="101">
        <v>0</v>
      </c>
      <c r="I29" s="101">
        <v>0</v>
      </c>
      <c r="J29" s="101">
        <v>0</v>
      </c>
      <c r="K29" s="101">
        <v>0</v>
      </c>
      <c r="L29" s="101">
        <v>0</v>
      </c>
      <c r="M29" s="122">
        <f t="shared" si="1"/>
        <v>0</v>
      </c>
      <c r="N29" s="93"/>
      <c r="O29" s="22"/>
      <c r="P29" s="22"/>
      <c r="Q29" s="22"/>
      <c r="R29" s="22"/>
      <c r="S29" s="22"/>
      <c r="T29" s="22"/>
      <c r="U29" s="22"/>
      <c r="V29" s="22"/>
      <c r="W29" s="22"/>
      <c r="X29" s="22"/>
      <c r="Y29" s="22"/>
      <c r="Z29" s="22"/>
    </row>
    <row r="30" spans="1:26" s="19" customFormat="1" ht="10.199999999999999">
      <c r="A30" s="20" t="s">
        <v>43</v>
      </c>
      <c r="B30" s="122">
        <f>+VLOOKUP(A30,Clasificación!D:G,4,FALSE)</f>
        <v>-36193184.630000003</v>
      </c>
      <c r="C30" s="89"/>
      <c r="D30" s="89"/>
      <c r="E30" s="101">
        <f>+VLOOKUP(A30,Clasificación!D:H,5,FALSE)</f>
        <v>-7253729</v>
      </c>
      <c r="F30" s="101">
        <f t="shared" si="0"/>
        <v>-28939455.630000003</v>
      </c>
      <c r="G30" s="101">
        <v>0</v>
      </c>
      <c r="H30" s="101">
        <v>0</v>
      </c>
      <c r="I30" s="101">
        <v>0</v>
      </c>
      <c r="J30" s="101">
        <v>0</v>
      </c>
      <c r="K30" s="101">
        <v>0</v>
      </c>
      <c r="L30" s="101">
        <f>-F30</f>
        <v>28939455.630000003</v>
      </c>
      <c r="M30" s="122">
        <f t="shared" si="1"/>
        <v>0</v>
      </c>
      <c r="N30" s="116"/>
      <c r="O30" s="21"/>
      <c r="P30" s="21"/>
      <c r="Q30" s="21"/>
      <c r="R30" s="21"/>
      <c r="S30" s="21"/>
      <c r="T30" s="21"/>
      <c r="U30" s="21"/>
      <c r="V30" s="21"/>
      <c r="W30" s="21"/>
      <c r="X30" s="21"/>
      <c r="Y30" s="21"/>
      <c r="Z30" s="21"/>
    </row>
    <row r="31" spans="1:26" s="19" customFormat="1" ht="10.199999999999999">
      <c r="A31" s="20" t="s">
        <v>42</v>
      </c>
      <c r="B31" s="122">
        <f>+VLOOKUP(A31,Clasificación!D:G,4,FALSE)</f>
        <v>7212480.3899999997</v>
      </c>
      <c r="C31" s="89"/>
      <c r="D31" s="89"/>
      <c r="E31" s="101">
        <f>+VLOOKUP(A31,Clasificación!D:H,5,FALSE)</f>
        <v>0</v>
      </c>
      <c r="F31" s="101">
        <f t="shared" ref="F31" si="5">+B31+C31-D31-E31</f>
        <v>7212480.3899999997</v>
      </c>
      <c r="G31" s="101">
        <v>0</v>
      </c>
      <c r="H31" s="101">
        <v>0</v>
      </c>
      <c r="I31" s="101">
        <v>0</v>
      </c>
      <c r="J31" s="101">
        <v>0</v>
      </c>
      <c r="K31" s="101">
        <f>-F31</f>
        <v>-7212480.3899999997</v>
      </c>
      <c r="L31" s="101"/>
      <c r="M31" s="122">
        <f t="shared" ref="M31:M32" si="6">SUM(F31:L31)</f>
        <v>0</v>
      </c>
      <c r="N31" s="116"/>
      <c r="O31" s="21"/>
      <c r="P31" s="21"/>
      <c r="Q31" s="21"/>
      <c r="R31" s="21"/>
      <c r="S31" s="21"/>
      <c r="T31" s="21"/>
      <c r="U31" s="21"/>
      <c r="V31" s="21"/>
      <c r="W31" s="21"/>
      <c r="X31" s="21"/>
      <c r="Y31" s="21"/>
      <c r="Z31" s="21"/>
    </row>
    <row r="32" spans="1:26" s="19" customFormat="1" ht="10.199999999999999">
      <c r="A32" s="20" t="s">
        <v>256</v>
      </c>
      <c r="B32" s="122">
        <f>+VLOOKUP(A32,Clasificación!D:G,4,FALSE)</f>
        <v>-8140.74</v>
      </c>
      <c r="C32" s="89"/>
      <c r="D32" s="89">
        <f>+C33</f>
        <v>8140.74</v>
      </c>
      <c r="E32" s="101">
        <f>+VLOOKUP(A32,Clasificación!D:H,5,FALSE)</f>
        <v>0</v>
      </c>
      <c r="F32" s="101">
        <f>SUM(B32:E32)</f>
        <v>0</v>
      </c>
      <c r="G32" s="101">
        <v>0</v>
      </c>
      <c r="H32" s="101">
        <v>0</v>
      </c>
      <c r="I32" s="101">
        <v>0</v>
      </c>
      <c r="J32" s="101">
        <v>0</v>
      </c>
      <c r="K32" s="101">
        <f>-F32</f>
        <v>0</v>
      </c>
      <c r="L32" s="101">
        <v>0</v>
      </c>
      <c r="M32" s="122">
        <f t="shared" si="6"/>
        <v>0</v>
      </c>
      <c r="N32" s="116"/>
      <c r="O32" s="21"/>
      <c r="P32" s="21"/>
      <c r="Q32" s="21"/>
      <c r="R32" s="21"/>
      <c r="S32" s="21"/>
      <c r="T32" s="21"/>
      <c r="U32" s="21"/>
      <c r="V32" s="21"/>
      <c r="W32" s="21"/>
      <c r="X32" s="21"/>
      <c r="Y32" s="21"/>
      <c r="Z32" s="21"/>
    </row>
    <row r="33" spans="1:26" s="19" customFormat="1" ht="10.199999999999999">
      <c r="A33" s="20" t="s">
        <v>113</v>
      </c>
      <c r="B33" s="122">
        <f>+VLOOKUP(A33,Clasificación!D:G,4,FALSE)</f>
        <v>-171989.51</v>
      </c>
      <c r="C33" s="89">
        <f>-B32</f>
        <v>8140.74</v>
      </c>
      <c r="D33" s="89">
        <f>+C52</f>
        <v>171989.51</v>
      </c>
      <c r="E33" s="101">
        <f>+VLOOKUP(A33,Clasificación!D:H,5,FALSE)</f>
        <v>-8140.74</v>
      </c>
      <c r="F33" s="101">
        <f>SUM(B33:E33)</f>
        <v>-9.0949470177292824E-12</v>
      </c>
      <c r="G33" s="101">
        <v>0</v>
      </c>
      <c r="H33" s="101">
        <v>0</v>
      </c>
      <c r="I33" s="101">
        <v>0</v>
      </c>
      <c r="J33" s="101">
        <v>0</v>
      </c>
      <c r="K33" s="101">
        <v>0</v>
      </c>
      <c r="L33" s="101">
        <v>0</v>
      </c>
      <c r="M33" s="122">
        <f>SUM(F33:L33)</f>
        <v>-9.0949470177292824E-12</v>
      </c>
      <c r="N33" s="116"/>
      <c r="O33" s="21"/>
      <c r="P33" s="21"/>
      <c r="Q33" s="21"/>
      <c r="R33" s="21"/>
      <c r="S33" s="21"/>
      <c r="T33" s="21"/>
      <c r="U33" s="21"/>
      <c r="V33" s="21"/>
      <c r="W33" s="21"/>
      <c r="X33" s="21"/>
      <c r="Y33" s="21"/>
      <c r="Z33" s="21"/>
    </row>
    <row r="34" spans="1:26" s="23" customFormat="1" ht="10.199999999999999">
      <c r="A34" s="204"/>
      <c r="B34" s="205"/>
      <c r="C34" s="206"/>
      <c r="D34" s="206"/>
      <c r="E34" s="205"/>
      <c r="F34" s="205"/>
      <c r="G34" s="205"/>
      <c r="H34" s="205"/>
      <c r="I34" s="205"/>
      <c r="J34" s="205"/>
      <c r="K34" s="205"/>
      <c r="L34" s="205"/>
      <c r="M34" s="207"/>
      <c r="N34" s="22"/>
      <c r="O34" s="22"/>
      <c r="P34" s="22"/>
      <c r="Q34" s="22"/>
      <c r="R34" s="22"/>
      <c r="S34" s="22"/>
      <c r="T34" s="22"/>
      <c r="U34" s="22"/>
      <c r="V34" s="22"/>
      <c r="W34" s="22"/>
      <c r="X34" s="22"/>
      <c r="Y34" s="22"/>
      <c r="Z34" s="22"/>
    </row>
    <row r="35" spans="1:26" s="19" customFormat="1" ht="10.199999999999999">
      <c r="A35" s="128" t="s">
        <v>13</v>
      </c>
      <c r="B35" s="115">
        <f>Clasificación!$G$68-SUM('CA EF'!B36:B42)</f>
        <v>0</v>
      </c>
      <c r="C35" s="95"/>
      <c r="D35" s="95"/>
      <c r="E35" s="95"/>
      <c r="F35" s="95"/>
      <c r="G35" s="95"/>
      <c r="H35" s="95"/>
      <c r="I35" s="95"/>
      <c r="J35" s="95"/>
      <c r="K35" s="95"/>
      <c r="L35" s="95"/>
      <c r="M35" s="115"/>
      <c r="N35" s="116"/>
    </row>
    <row r="36" spans="1:26" s="19" customFormat="1" ht="10.199999999999999">
      <c r="A36" s="20" t="s">
        <v>115</v>
      </c>
      <c r="B36" s="122">
        <f>+VLOOKUP(A36,Clasificación!D:G,4,FALSE)</f>
        <v>0</v>
      </c>
      <c r="C36" s="89"/>
      <c r="D36" s="89"/>
      <c r="E36" s="101">
        <f>+VLOOKUP(A36,Clasificación!D:H,5,FALSE)</f>
        <v>0</v>
      </c>
      <c r="F36" s="101">
        <f t="shared" si="0"/>
        <v>0</v>
      </c>
      <c r="G36" s="101">
        <f>-F36</f>
        <v>0</v>
      </c>
      <c r="H36" s="101">
        <v>0</v>
      </c>
      <c r="I36" s="101">
        <v>0</v>
      </c>
      <c r="J36" s="101">
        <v>0</v>
      </c>
      <c r="K36" s="101">
        <v>0</v>
      </c>
      <c r="L36" s="101">
        <v>0</v>
      </c>
      <c r="M36" s="122">
        <f t="shared" si="1"/>
        <v>0</v>
      </c>
      <c r="N36" s="116"/>
      <c r="O36" s="21"/>
      <c r="P36" s="21"/>
      <c r="Q36" s="21"/>
      <c r="R36" s="21"/>
      <c r="S36" s="21"/>
      <c r="T36" s="21"/>
      <c r="U36" s="21"/>
      <c r="V36" s="21"/>
      <c r="W36" s="21"/>
      <c r="X36" s="21"/>
      <c r="Y36" s="21"/>
      <c r="Z36" s="21"/>
    </row>
    <row r="37" spans="1:26" s="19" customFormat="1" ht="10.199999999999999">
      <c r="A37" s="24" t="s">
        <v>130</v>
      </c>
      <c r="B37" s="122">
        <f>+VLOOKUP(A37,Clasificación!D:G,4,FALSE)</f>
        <v>135797.01</v>
      </c>
      <c r="C37" s="89"/>
      <c r="D37" s="89"/>
      <c r="E37" s="101">
        <f>+VLOOKUP(A37,Clasificación!D:H,5,FALSE)</f>
        <v>0</v>
      </c>
      <c r="F37" s="101">
        <f t="shared" si="0"/>
        <v>135797.01</v>
      </c>
      <c r="G37" s="101">
        <f>-F37</f>
        <v>-135797.01</v>
      </c>
      <c r="H37" s="101">
        <v>0</v>
      </c>
      <c r="I37" s="101">
        <v>0</v>
      </c>
      <c r="J37" s="101">
        <v>0</v>
      </c>
      <c r="K37" s="101">
        <v>0</v>
      </c>
      <c r="L37" s="101">
        <v>0</v>
      </c>
      <c r="M37" s="122">
        <f t="shared" si="1"/>
        <v>0</v>
      </c>
      <c r="N37" s="116"/>
      <c r="O37" s="21"/>
      <c r="P37" s="21"/>
      <c r="Q37" s="21"/>
      <c r="R37" s="21"/>
      <c r="S37" s="21"/>
      <c r="T37" s="21"/>
      <c r="U37" s="21"/>
      <c r="V37" s="21"/>
      <c r="W37" s="21"/>
      <c r="X37" s="21"/>
      <c r="Y37" s="21"/>
      <c r="Z37" s="21"/>
    </row>
    <row r="38" spans="1:26" s="19" customFormat="1" ht="10.199999999999999">
      <c r="A38" s="24" t="s">
        <v>83</v>
      </c>
      <c r="B38" s="122">
        <f>+VLOOKUP(A38,Clasificación!D:G,4,FALSE)</f>
        <v>0</v>
      </c>
      <c r="C38" s="89"/>
      <c r="D38" s="89"/>
      <c r="E38" s="101">
        <f>+VLOOKUP(A38,Clasificación!D:H,5,FALSE)</f>
        <v>0</v>
      </c>
      <c r="F38" s="101">
        <f t="shared" si="0"/>
        <v>0</v>
      </c>
      <c r="G38" s="101">
        <f>-F38</f>
        <v>0</v>
      </c>
      <c r="H38" s="101">
        <v>0</v>
      </c>
      <c r="I38" s="101">
        <v>0</v>
      </c>
      <c r="J38" s="101">
        <v>0</v>
      </c>
      <c r="K38" s="101">
        <v>0</v>
      </c>
      <c r="L38" s="101">
        <v>0</v>
      </c>
      <c r="M38" s="122">
        <f t="shared" si="1"/>
        <v>0</v>
      </c>
      <c r="N38" s="116"/>
      <c r="O38" s="21"/>
      <c r="P38" s="21"/>
      <c r="Q38" s="21"/>
      <c r="R38" s="21"/>
      <c r="S38" s="21"/>
      <c r="T38" s="21"/>
      <c r="U38" s="21"/>
      <c r="V38" s="21"/>
      <c r="W38" s="21"/>
      <c r="X38" s="21"/>
      <c r="Y38" s="21"/>
      <c r="Z38" s="21"/>
    </row>
    <row r="39" spans="1:26" s="23" customFormat="1" ht="10.199999999999999">
      <c r="A39" s="24" t="s">
        <v>154</v>
      </c>
      <c r="B39" s="122">
        <f>+VLOOKUP(A39,Clasificación!D:G,4,FALSE)</f>
        <v>65374.28</v>
      </c>
      <c r="C39" s="89"/>
      <c r="D39" s="89"/>
      <c r="E39" s="101">
        <f>+VLOOKUP(A39,Clasificación!D:H,5,FALSE)</f>
        <v>0</v>
      </c>
      <c r="F39" s="101">
        <f t="shared" si="0"/>
        <v>65374.28</v>
      </c>
      <c r="G39" s="101">
        <v>0</v>
      </c>
      <c r="H39" s="101">
        <f>-F39</f>
        <v>-65374.28</v>
      </c>
      <c r="I39" s="101">
        <v>0</v>
      </c>
      <c r="J39" s="101">
        <v>0</v>
      </c>
      <c r="K39" s="101">
        <v>0</v>
      </c>
      <c r="L39" s="101">
        <v>0</v>
      </c>
      <c r="M39" s="122">
        <f t="shared" si="1"/>
        <v>0</v>
      </c>
      <c r="N39" s="93"/>
      <c r="O39" s="22"/>
      <c r="P39" s="22"/>
      <c r="Q39" s="22"/>
      <c r="R39" s="22"/>
      <c r="S39" s="22"/>
      <c r="T39" s="22"/>
      <c r="U39" s="22"/>
      <c r="V39" s="22"/>
      <c r="W39" s="22"/>
      <c r="X39" s="22"/>
      <c r="Y39" s="22"/>
      <c r="Z39" s="22"/>
    </row>
    <row r="40" spans="1:26" s="23" customFormat="1" ht="10.199999999999999">
      <c r="A40" s="24" t="s">
        <v>124</v>
      </c>
      <c r="B40" s="122">
        <f>+VLOOKUP(A40,Clasificación!D:G,4,FALSE)</f>
        <v>0</v>
      </c>
      <c r="C40" s="89"/>
      <c r="D40" s="89"/>
      <c r="E40" s="101"/>
      <c r="F40" s="101">
        <f t="shared" si="0"/>
        <v>0</v>
      </c>
      <c r="G40" s="101">
        <f t="shared" ref="G40:G47" si="7">-F40</f>
        <v>0</v>
      </c>
      <c r="H40" s="101"/>
      <c r="I40" s="101"/>
      <c r="J40" s="101"/>
      <c r="K40" s="101"/>
      <c r="L40" s="101"/>
      <c r="M40" s="122">
        <f t="shared" si="1"/>
        <v>0</v>
      </c>
      <c r="N40" s="93"/>
      <c r="O40" s="22"/>
      <c r="P40" s="22"/>
      <c r="Q40" s="22"/>
      <c r="R40" s="22"/>
      <c r="S40" s="22"/>
      <c r="T40" s="22"/>
      <c r="U40" s="22"/>
      <c r="V40" s="22"/>
      <c r="W40" s="22"/>
      <c r="X40" s="22"/>
      <c r="Y40" s="22"/>
      <c r="Z40" s="22"/>
    </row>
    <row r="41" spans="1:26" s="23" customFormat="1" ht="10.199999999999999">
      <c r="A41" s="24" t="s">
        <v>156</v>
      </c>
      <c r="B41" s="122">
        <f>+VLOOKUP(A41,Clasificación!D:G,4,FALSE)</f>
        <v>1608.57</v>
      </c>
      <c r="C41" s="89"/>
      <c r="D41" s="89"/>
      <c r="E41" s="101">
        <f>+VLOOKUP(A41,Clasificación!D:H,5,FALSE)</f>
        <v>0</v>
      </c>
      <c r="F41" s="101">
        <f t="shared" si="0"/>
        <v>1608.57</v>
      </c>
      <c r="G41" s="101">
        <v>0</v>
      </c>
      <c r="H41" s="101">
        <v>0</v>
      </c>
      <c r="I41" s="101">
        <v>0</v>
      </c>
      <c r="J41" s="101">
        <f>-F41</f>
        <v>-1608.57</v>
      </c>
      <c r="K41" s="101">
        <v>0</v>
      </c>
      <c r="L41" s="101">
        <v>0</v>
      </c>
      <c r="M41" s="122">
        <f t="shared" si="1"/>
        <v>0</v>
      </c>
      <c r="N41" s="93"/>
      <c r="O41" s="22"/>
      <c r="P41" s="22"/>
      <c r="Q41" s="22"/>
      <c r="R41" s="22"/>
      <c r="S41" s="22"/>
      <c r="T41" s="22"/>
      <c r="U41" s="22"/>
      <c r="V41" s="22"/>
      <c r="W41" s="22"/>
      <c r="X41" s="22"/>
      <c r="Y41" s="22"/>
      <c r="Z41" s="22"/>
    </row>
    <row r="42" spans="1:26" s="23" customFormat="1" ht="10.199999999999999">
      <c r="A42" s="20" t="s">
        <v>257</v>
      </c>
      <c r="B42" s="122">
        <f>+VLOOKUP(A42,Clasificación!D:G,4,FALSE)</f>
        <v>365.24</v>
      </c>
      <c r="C42" s="89"/>
      <c r="D42" s="89"/>
      <c r="E42" s="101">
        <f>+VLOOKUP(A42,Clasificación!D:H,5,FALSE)</f>
        <v>0</v>
      </c>
      <c r="F42" s="101">
        <f t="shared" si="0"/>
        <v>365.24</v>
      </c>
      <c r="G42" s="101"/>
      <c r="H42" s="101">
        <v>0</v>
      </c>
      <c r="I42" s="101">
        <v>0</v>
      </c>
      <c r="J42" s="101">
        <f>-F42</f>
        <v>-365.24</v>
      </c>
      <c r="K42" s="101">
        <v>0</v>
      </c>
      <c r="L42" s="101">
        <v>0</v>
      </c>
      <c r="M42" s="122">
        <f t="shared" si="1"/>
        <v>0</v>
      </c>
      <c r="N42" s="93"/>
      <c r="O42" s="22"/>
      <c r="P42" s="22"/>
      <c r="Q42" s="22"/>
      <c r="R42" s="22"/>
      <c r="S42" s="22"/>
      <c r="T42" s="22"/>
      <c r="U42" s="22"/>
      <c r="V42" s="22"/>
      <c r="W42" s="22"/>
      <c r="X42" s="22"/>
      <c r="Y42" s="22"/>
      <c r="Z42" s="22"/>
    </row>
    <row r="43" spans="1:26" s="23" customFormat="1" ht="10.199999999999999">
      <c r="A43" s="204"/>
      <c r="B43" s="205"/>
      <c r="C43" s="206"/>
      <c r="D43" s="206"/>
      <c r="E43" s="205"/>
      <c r="F43" s="205"/>
      <c r="G43" s="205"/>
      <c r="H43" s="205"/>
      <c r="I43" s="205"/>
      <c r="J43" s="205"/>
      <c r="K43" s="205"/>
      <c r="L43" s="205"/>
      <c r="M43" s="207"/>
      <c r="N43" s="22"/>
      <c r="O43" s="22"/>
      <c r="P43" s="22"/>
      <c r="Q43" s="22"/>
      <c r="R43" s="22"/>
      <c r="S43" s="22"/>
      <c r="T43" s="22"/>
      <c r="U43" s="22"/>
      <c r="V43" s="22"/>
      <c r="W43" s="22"/>
      <c r="X43" s="22"/>
      <c r="Y43" s="22"/>
      <c r="Z43" s="22"/>
    </row>
    <row r="44" spans="1:26" s="19" customFormat="1" ht="10.199999999999999">
      <c r="A44" s="128" t="s">
        <v>14</v>
      </c>
      <c r="B44" s="115">
        <f>Clasificación!$G$69-SUM('CA EF'!B45:B50)</f>
        <v>0</v>
      </c>
      <c r="C44" s="95"/>
      <c r="D44" s="95"/>
      <c r="E44" s="95"/>
      <c r="F44" s="95"/>
      <c r="G44" s="95"/>
      <c r="H44" s="95"/>
      <c r="I44" s="95"/>
      <c r="J44" s="95"/>
      <c r="K44" s="95"/>
      <c r="L44" s="95"/>
      <c r="M44" s="115"/>
      <c r="N44" s="116"/>
    </row>
    <row r="45" spans="1:26" s="23" customFormat="1" ht="10.199999999999999">
      <c r="A45" s="20" t="s">
        <v>117</v>
      </c>
      <c r="B45" s="122">
        <f>+VLOOKUP(A45,Clasificación!D:G,4,FALSE)</f>
        <v>0</v>
      </c>
      <c r="C45" s="89"/>
      <c r="D45" s="89"/>
      <c r="E45" s="101">
        <f>+VLOOKUP(A45,Clasificación!D:H,5,FALSE)</f>
        <v>0</v>
      </c>
      <c r="F45" s="101">
        <f t="shared" si="0"/>
        <v>0</v>
      </c>
      <c r="G45" s="101">
        <f t="shared" si="7"/>
        <v>0</v>
      </c>
      <c r="H45" s="101">
        <v>0</v>
      </c>
      <c r="I45" s="101">
        <v>0</v>
      </c>
      <c r="J45" s="101">
        <v>0</v>
      </c>
      <c r="K45" s="101">
        <v>0</v>
      </c>
      <c r="L45" s="101">
        <v>0</v>
      </c>
      <c r="M45" s="122">
        <f t="shared" si="1"/>
        <v>0</v>
      </c>
      <c r="N45" s="93"/>
      <c r="O45" s="22"/>
      <c r="P45" s="22"/>
      <c r="Q45" s="22"/>
      <c r="R45" s="22"/>
      <c r="S45" s="22"/>
      <c r="T45" s="22"/>
      <c r="U45" s="22"/>
      <c r="V45" s="22"/>
      <c r="W45" s="22"/>
      <c r="X45" s="22"/>
      <c r="Y45" s="22"/>
      <c r="Z45" s="22"/>
    </row>
    <row r="46" spans="1:26" s="19" customFormat="1" ht="10.199999999999999">
      <c r="A46" s="20" t="s">
        <v>159</v>
      </c>
      <c r="B46" s="122">
        <f>+VLOOKUP(A46,Clasificación!D:G,4,FALSE)</f>
        <v>-1354.91</v>
      </c>
      <c r="C46" s="89"/>
      <c r="D46" s="89"/>
      <c r="E46" s="101">
        <f>+VLOOKUP(A46,Clasificación!D:H,5,FALSE)</f>
        <v>0</v>
      </c>
      <c r="F46" s="101">
        <f t="shared" si="0"/>
        <v>-1354.91</v>
      </c>
      <c r="G46" s="101"/>
      <c r="H46" s="101">
        <v>0</v>
      </c>
      <c r="I46" s="101">
        <v>0</v>
      </c>
      <c r="J46" s="101">
        <f>-F46</f>
        <v>1354.91</v>
      </c>
      <c r="K46" s="101">
        <v>0</v>
      </c>
      <c r="L46" s="101">
        <v>0</v>
      </c>
      <c r="M46" s="122">
        <f t="shared" si="1"/>
        <v>0</v>
      </c>
      <c r="N46" s="116"/>
    </row>
    <row r="47" spans="1:26" s="19" customFormat="1" ht="10.199999999999999">
      <c r="A47" s="20" t="s">
        <v>118</v>
      </c>
      <c r="B47" s="122">
        <f>+VLOOKUP(A47,Clasificación!D:G,4,FALSE)</f>
        <v>0</v>
      </c>
      <c r="C47" s="89"/>
      <c r="D47" s="89"/>
      <c r="E47" s="101">
        <f>+VLOOKUP(A47,Clasificación!D:H,5,FALSE)</f>
        <v>0</v>
      </c>
      <c r="F47" s="101">
        <f t="shared" si="0"/>
        <v>0</v>
      </c>
      <c r="G47" s="101">
        <f t="shared" si="7"/>
        <v>0</v>
      </c>
      <c r="H47" s="101">
        <v>0</v>
      </c>
      <c r="I47" s="101">
        <v>0</v>
      </c>
      <c r="J47" s="101">
        <v>0</v>
      </c>
      <c r="K47" s="101">
        <v>0</v>
      </c>
      <c r="L47" s="101">
        <v>0</v>
      </c>
      <c r="M47" s="122">
        <f t="shared" si="1"/>
        <v>0</v>
      </c>
      <c r="N47" s="116"/>
      <c r="O47" s="21"/>
      <c r="P47" s="21"/>
      <c r="Q47" s="21"/>
      <c r="R47" s="21"/>
      <c r="S47" s="21"/>
      <c r="T47" s="21"/>
      <c r="U47" s="21"/>
      <c r="V47" s="21"/>
      <c r="W47" s="21"/>
      <c r="X47" s="21"/>
      <c r="Y47" s="21"/>
      <c r="Z47" s="21"/>
    </row>
    <row r="48" spans="1:26" s="19" customFormat="1" ht="10.199999999999999">
      <c r="A48" s="20" t="s">
        <v>161</v>
      </c>
      <c r="B48" s="122">
        <f>+VLOOKUP(A48,Clasificación!D:G,4,FALSE)</f>
        <v>-25514.6</v>
      </c>
      <c r="C48" s="89"/>
      <c r="D48" s="89"/>
      <c r="E48" s="101">
        <f>+VLOOKUP(A48,Clasificación!D:H,5,FALSE)</f>
        <v>0</v>
      </c>
      <c r="F48" s="101">
        <f t="shared" si="0"/>
        <v>-25514.6</v>
      </c>
      <c r="G48" s="101"/>
      <c r="H48" s="101">
        <v>0</v>
      </c>
      <c r="I48" s="101">
        <f>-F48</f>
        <v>25514.6</v>
      </c>
      <c r="J48" s="101">
        <v>0</v>
      </c>
      <c r="K48" s="101">
        <v>0</v>
      </c>
      <c r="L48" s="101">
        <v>0</v>
      </c>
      <c r="M48" s="122">
        <f t="shared" si="1"/>
        <v>0</v>
      </c>
      <c r="N48" s="116"/>
      <c r="O48" s="21"/>
      <c r="P48" s="21"/>
      <c r="Q48" s="21"/>
      <c r="R48" s="21"/>
      <c r="S48" s="21"/>
      <c r="T48" s="21"/>
      <c r="U48" s="21"/>
      <c r="V48" s="21"/>
      <c r="W48" s="21"/>
      <c r="X48" s="21"/>
      <c r="Y48" s="21"/>
      <c r="Z48" s="21"/>
    </row>
    <row r="49" spans="1:40" s="19" customFormat="1" ht="10.199999999999999">
      <c r="A49" s="20" t="s">
        <v>134</v>
      </c>
      <c r="B49" s="122">
        <f>+VLOOKUP(A49,Clasificación!D:G,4,FALSE)</f>
        <v>0</v>
      </c>
      <c r="C49" s="89"/>
      <c r="D49" s="89"/>
      <c r="E49" s="101">
        <f>+VLOOKUP(A49,Clasificación!D:H,5,FALSE)</f>
        <v>0</v>
      </c>
      <c r="F49" s="101">
        <f t="shared" ref="F49:F50" si="8">+B49+C49-D49-E49</f>
        <v>0</v>
      </c>
      <c r="G49" s="101">
        <f t="shared" ref="G49" si="9">-F49</f>
        <v>0</v>
      </c>
      <c r="H49" s="101">
        <v>0</v>
      </c>
      <c r="I49" s="101">
        <v>0</v>
      </c>
      <c r="J49" s="101">
        <v>0</v>
      </c>
      <c r="K49" s="101">
        <v>0</v>
      </c>
      <c r="L49" s="101">
        <v>0</v>
      </c>
      <c r="M49" s="122">
        <f t="shared" ref="M49:M50" si="10">SUM(F49:L49)</f>
        <v>0</v>
      </c>
      <c r="N49" s="116"/>
      <c r="O49" s="21"/>
      <c r="P49" s="21"/>
      <c r="Q49" s="21"/>
      <c r="R49" s="21"/>
      <c r="S49" s="21"/>
      <c r="T49" s="21"/>
      <c r="U49" s="21"/>
      <c r="V49" s="21"/>
      <c r="W49" s="21"/>
      <c r="X49" s="21"/>
      <c r="Y49" s="21"/>
      <c r="Z49" s="21"/>
    </row>
    <row r="50" spans="1:40" s="19" customFormat="1" ht="10.199999999999999">
      <c r="A50" s="20" t="s">
        <v>264</v>
      </c>
      <c r="B50" s="122">
        <f>+VLOOKUP(A50,Clasificación!D:G,4,FALSE)</f>
        <v>-4286.08</v>
      </c>
      <c r="C50" s="89"/>
      <c r="D50" s="89"/>
      <c r="E50" s="101">
        <f>+VLOOKUP(A50,Clasificación!D:H,5,FALSE)</f>
        <v>0</v>
      </c>
      <c r="F50" s="101">
        <f t="shared" si="8"/>
        <v>-4286.08</v>
      </c>
      <c r="G50" s="101"/>
      <c r="H50" s="101">
        <v>0</v>
      </c>
      <c r="I50" s="101">
        <v>0</v>
      </c>
      <c r="J50" s="101">
        <f>-F50</f>
        <v>4286.08</v>
      </c>
      <c r="K50" s="101">
        <v>0</v>
      </c>
      <c r="L50" s="101">
        <v>0</v>
      </c>
      <c r="M50" s="122">
        <f t="shared" si="10"/>
        <v>0</v>
      </c>
      <c r="N50" s="116"/>
      <c r="O50" s="21"/>
      <c r="P50" s="21"/>
      <c r="Q50" s="21"/>
      <c r="R50" s="21"/>
      <c r="S50" s="21"/>
      <c r="T50" s="21"/>
      <c r="U50" s="21"/>
      <c r="V50" s="21"/>
      <c r="W50" s="21"/>
      <c r="X50" s="21"/>
      <c r="Y50" s="21"/>
      <c r="Z50" s="21"/>
    </row>
    <row r="51" spans="1:40" s="23" customFormat="1" ht="10.199999999999999">
      <c r="A51" s="204"/>
      <c r="B51" s="205"/>
      <c r="C51" s="206"/>
      <c r="D51" s="206"/>
      <c r="E51" s="205"/>
      <c r="F51" s="205"/>
      <c r="G51" s="205"/>
      <c r="H51" s="205"/>
      <c r="I51" s="205"/>
      <c r="J51" s="205"/>
      <c r="K51" s="205"/>
      <c r="L51" s="205"/>
      <c r="M51" s="207"/>
      <c r="N51" s="22"/>
      <c r="O51" s="22"/>
      <c r="P51" s="22"/>
      <c r="Q51" s="22"/>
      <c r="R51" s="22"/>
      <c r="S51" s="22"/>
      <c r="T51" s="22"/>
      <c r="U51" s="22"/>
      <c r="V51" s="22"/>
      <c r="W51" s="22"/>
      <c r="X51" s="22"/>
      <c r="Y51" s="22"/>
      <c r="Z51" s="22"/>
    </row>
    <row r="52" spans="1:40" s="26" customFormat="1" ht="10.199999999999999">
      <c r="A52" s="27" t="s">
        <v>66</v>
      </c>
      <c r="B52" s="104">
        <f>-SUM(B35:B43)-SUM(B44:B50)</f>
        <v>-171989.51</v>
      </c>
      <c r="C52" s="119">
        <f>-B52</f>
        <v>171989.51</v>
      </c>
      <c r="D52" s="104"/>
      <c r="E52" s="104"/>
      <c r="F52" s="91">
        <f>+B52+C52-D52</f>
        <v>0</v>
      </c>
      <c r="G52" s="110">
        <v>0</v>
      </c>
      <c r="H52" s="110">
        <v>0</v>
      </c>
      <c r="I52" s="110">
        <v>0</v>
      </c>
      <c r="J52" s="110">
        <v>0</v>
      </c>
      <c r="K52" s="110">
        <v>0</v>
      </c>
      <c r="L52" s="110">
        <v>0</v>
      </c>
      <c r="M52" s="87"/>
      <c r="N52" s="112"/>
      <c r="O52" s="25"/>
      <c r="P52" s="25"/>
      <c r="Q52" s="25"/>
      <c r="R52" s="25"/>
      <c r="S52" s="25"/>
      <c r="T52" s="25"/>
      <c r="U52" s="25"/>
      <c r="V52" s="25"/>
      <c r="W52" s="25"/>
      <c r="X52" s="25"/>
      <c r="Y52" s="25"/>
      <c r="Z52" s="25"/>
    </row>
    <row r="53" spans="1:40" s="23" customFormat="1" ht="10.199999999999999">
      <c r="A53" s="204"/>
      <c r="B53" s="205"/>
      <c r="C53" s="206"/>
      <c r="D53" s="206"/>
      <c r="E53" s="205"/>
      <c r="F53" s="205"/>
      <c r="G53" s="205"/>
      <c r="H53" s="205"/>
      <c r="I53" s="205"/>
      <c r="J53" s="205"/>
      <c r="K53" s="205"/>
      <c r="L53" s="205"/>
      <c r="M53" s="207"/>
      <c r="N53" s="22"/>
      <c r="O53" s="22"/>
      <c r="P53" s="22"/>
      <c r="Q53" s="22"/>
      <c r="R53" s="22"/>
      <c r="S53" s="22"/>
      <c r="T53" s="22"/>
      <c r="U53" s="22"/>
      <c r="V53" s="22"/>
      <c r="W53" s="22"/>
      <c r="X53" s="22"/>
      <c r="Y53" s="22"/>
      <c r="Z53" s="22"/>
    </row>
    <row r="54" spans="1:40" s="40" customFormat="1" ht="10.199999999999999">
      <c r="A54" s="208" t="s">
        <v>9</v>
      </c>
      <c r="B54" s="107">
        <f>SUM(B4:B52)</f>
        <v>-4.6566128730773926E-9</v>
      </c>
      <c r="C54" s="107">
        <f>SUM(C4:C52)</f>
        <v>180130.25</v>
      </c>
      <c r="D54" s="107">
        <f>SUM(D4:D52)</f>
        <v>180130.25</v>
      </c>
      <c r="E54" s="107">
        <f>SUM(E4:E52)</f>
        <v>-7.0758687797933817E-10</v>
      </c>
      <c r="F54" s="107">
        <f t="shared" ref="F54:M54" si="11">SUM(F4:F33)-SUM(F34:F52)</f>
        <v>6.9849193096160889E-10</v>
      </c>
      <c r="G54" s="107">
        <f t="shared" si="11"/>
        <v>-18693072.569999997</v>
      </c>
      <c r="H54" s="107">
        <f t="shared" si="11"/>
        <v>51235.77</v>
      </c>
      <c r="I54" s="107">
        <f t="shared" si="11"/>
        <v>-10074.81</v>
      </c>
      <c r="J54" s="107">
        <f t="shared" si="11"/>
        <v>69010.329999999987</v>
      </c>
      <c r="K54" s="107">
        <f t="shared" si="11"/>
        <v>-7212480.3899999997</v>
      </c>
      <c r="L54" s="107">
        <f t="shared" si="11"/>
        <v>28939455.630000003</v>
      </c>
      <c r="M54" s="107">
        <f t="shared" si="11"/>
        <v>3144073.9600000004</v>
      </c>
      <c r="N54" s="113"/>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row>
    <row r="55" spans="1:40" s="28" customFormat="1" ht="14.4">
      <c r="B55" s="92"/>
      <c r="C55" s="92"/>
      <c r="D55" s="92">
        <f>+C54-D54</f>
        <v>0</v>
      </c>
      <c r="E55" s="92"/>
      <c r="F55" s="121"/>
      <c r="G55" s="103"/>
      <c r="H55" s="103"/>
      <c r="I55" s="103"/>
      <c r="J55" s="103">
        <f>+SUM(G54:J54)</f>
        <v>-18582901.279999997</v>
      </c>
      <c r="K55" s="103"/>
      <c r="L55" s="103">
        <f>+SUM(K54:L54)</f>
        <v>21726975.240000002</v>
      </c>
      <c r="M55" s="103">
        <f>SUM(F55:L55)</f>
        <v>3144073.9600000046</v>
      </c>
      <c r="N55" s="86">
        <f>+M54-M55</f>
        <v>-4.1909515857696533E-9</v>
      </c>
      <c r="O55" s="41"/>
      <c r="P55" s="41"/>
      <c r="Q55" s="41"/>
      <c r="R55" s="41"/>
      <c r="S55" s="41"/>
      <c r="T55" s="41"/>
      <c r="U55" s="41"/>
      <c r="V55" s="41"/>
      <c r="W55" s="41"/>
      <c r="X55" s="41"/>
      <c r="Y55" s="41"/>
      <c r="Z55" s="41"/>
      <c r="AA55" s="35"/>
      <c r="AB55" s="35"/>
      <c r="AC55" s="35"/>
      <c r="AD55" s="35"/>
      <c r="AE55" s="35"/>
      <c r="AF55" s="35"/>
      <c r="AG55" s="35"/>
      <c r="AH55" s="35"/>
      <c r="AI55" s="35"/>
      <c r="AJ55" s="35"/>
      <c r="AK55" s="35"/>
      <c r="AL55" s="35"/>
      <c r="AM55" s="35"/>
      <c r="AN55" s="35"/>
    </row>
    <row r="56" spans="1:40" ht="14.4">
      <c r="A56" s="30"/>
      <c r="B56" s="31"/>
      <c r="C56" s="30"/>
      <c r="D56" s="32"/>
      <c r="E56" s="30"/>
      <c r="F56" s="33"/>
      <c r="G56" s="66"/>
      <c r="H56" s="66"/>
      <c r="I56" s="66"/>
      <c r="J56" s="66"/>
      <c r="K56" s="66"/>
      <c r="L56" s="81" t="s">
        <v>136</v>
      </c>
      <c r="M56" s="82">
        <f>+M55-'ACTIVO NETO'!$E$14+'ACTIVO NETO'!F14</f>
        <v>0</v>
      </c>
      <c r="N56" s="34"/>
      <c r="O56" s="22"/>
      <c r="P56" s="22"/>
      <c r="Q56" s="22"/>
      <c r="R56" s="22"/>
      <c r="S56" s="22"/>
      <c r="T56" s="22"/>
      <c r="U56" s="22"/>
      <c r="V56" s="22"/>
      <c r="W56" s="22"/>
      <c r="X56" s="22"/>
      <c r="Y56" s="22"/>
      <c r="Z56" s="22"/>
    </row>
    <row r="57" spans="1:40" ht="14.4">
      <c r="B57" s="35"/>
      <c r="F57" s="36"/>
      <c r="G57" s="35"/>
      <c r="H57" s="35"/>
      <c r="I57" s="35"/>
      <c r="J57" s="35"/>
      <c r="K57" s="35"/>
      <c r="L57" s="35"/>
      <c r="M57" s="35"/>
      <c r="N57" s="34"/>
    </row>
    <row r="58" spans="1:40" ht="14.4">
      <c r="E58" s="37"/>
      <c r="F58" s="38"/>
      <c r="G58" s="67"/>
      <c r="H58" s="67"/>
      <c r="I58" s="67"/>
      <c r="J58" s="67"/>
      <c r="K58" s="67"/>
      <c r="L58" s="67"/>
    </row>
    <row r="59" spans="1:40" ht="14.4">
      <c r="G59" s="67"/>
      <c r="H59" s="67"/>
      <c r="I59" s="67"/>
      <c r="J59" s="67"/>
      <c r="K59" s="67"/>
      <c r="L59" s="67"/>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tabColor theme="2" tint="-0.499984740745262"/>
  </sheetPr>
  <dimension ref="A1:I47"/>
  <sheetViews>
    <sheetView showGridLines="0" tabSelected="1" topLeftCell="A19" zoomScale="85" zoomScaleNormal="85" workbookViewId="0">
      <pane xSplit="1" topLeftCell="B1" activePane="topRight" state="frozen"/>
      <selection pane="topRight" activeCell="J29" sqref="J29"/>
    </sheetView>
  </sheetViews>
  <sheetFormatPr baseColWidth="10" defaultColWidth="8.88671875" defaultRowHeight="13.2"/>
  <cols>
    <col min="1" max="1" width="3.5546875" style="143" customWidth="1"/>
    <col min="2" max="2" width="45" style="143" customWidth="1"/>
    <col min="3" max="3" width="19.44140625" style="143" customWidth="1"/>
    <col min="4" max="4" width="14.88671875" style="143" customWidth="1"/>
    <col min="5" max="6" width="21.88671875" style="143" customWidth="1"/>
    <col min="7" max="7" width="15.44140625" style="351" bestFit="1" customWidth="1"/>
    <col min="8" max="8" width="14.109375" style="143" customWidth="1"/>
    <col min="9" max="16384" width="8.88671875" style="143"/>
  </cols>
  <sheetData>
    <row r="1" spans="1:7" s="148" customFormat="1" ht="13.35" customHeight="1">
      <c r="D1" s="149"/>
      <c r="G1" s="349"/>
    </row>
    <row r="2" spans="1:7" s="148" customFormat="1" ht="13.35" customHeight="1">
      <c r="D2" s="149"/>
      <c r="G2" s="349"/>
    </row>
    <row r="3" spans="1:7" s="148" customFormat="1" ht="12.75" customHeight="1">
      <c r="D3" s="149"/>
      <c r="G3" s="349"/>
    </row>
    <row r="4" spans="1:7" s="150" customFormat="1" ht="13.35" customHeight="1" thickBot="1">
      <c r="D4" s="151"/>
      <c r="G4" s="350"/>
    </row>
    <row r="5" spans="1:7" ht="7.5" customHeight="1" thickTop="1">
      <c r="A5" s="142"/>
      <c r="B5" s="152"/>
      <c r="C5" s="152"/>
      <c r="E5" s="153"/>
    </row>
    <row r="6" spans="1:7" ht="15" customHeight="1">
      <c r="B6" s="146" t="s">
        <v>138</v>
      </c>
      <c r="C6" s="146"/>
      <c r="F6" s="154" t="s">
        <v>79</v>
      </c>
    </row>
    <row r="7" spans="1:7" ht="13.8">
      <c r="B7" s="147" t="s">
        <v>188</v>
      </c>
      <c r="C7" s="146"/>
    </row>
    <row r="8" spans="1:7" ht="23.25" customHeight="1">
      <c r="B8" s="380" t="s">
        <v>249</v>
      </c>
      <c r="C8" s="380"/>
      <c r="D8" s="380"/>
      <c r="E8" s="380"/>
      <c r="F8" s="380"/>
    </row>
    <row r="9" spans="1:7" ht="15" customHeight="1">
      <c r="B9" s="155" t="s">
        <v>248</v>
      </c>
      <c r="C9" s="155"/>
    </row>
    <row r="10" spans="1:7" s="144" customFormat="1" ht="7.5" customHeight="1">
      <c r="E10" s="160"/>
      <c r="G10" s="352"/>
    </row>
    <row r="11" spans="1:7" s="144" customFormat="1" ht="11.25" customHeight="1">
      <c r="E11" s="160"/>
      <c r="G11" s="352"/>
    </row>
    <row r="12" spans="1:7" s="43" customFormat="1" ht="27" customHeight="1">
      <c r="A12" s="144"/>
      <c r="B12" s="383" t="s">
        <v>2</v>
      </c>
      <c r="C12" s="384"/>
      <c r="D12" s="384"/>
      <c r="E12" s="161">
        <v>45016</v>
      </c>
      <c r="F12" s="161">
        <v>44926</v>
      </c>
      <c r="G12" s="353"/>
    </row>
    <row r="13" spans="1:7" s="144" customFormat="1" ht="6.75" customHeight="1">
      <c r="A13" s="143"/>
      <c r="B13" s="162"/>
      <c r="C13" s="163"/>
      <c r="D13" s="164"/>
      <c r="E13" s="165"/>
      <c r="F13" s="165"/>
      <c r="G13" s="351"/>
    </row>
    <row r="14" spans="1:7" s="365" customFormat="1" ht="15" customHeight="1">
      <c r="A14" s="363"/>
      <c r="B14" s="166" t="s">
        <v>250</v>
      </c>
      <c r="C14" s="156"/>
      <c r="D14" s="157" t="s">
        <v>189</v>
      </c>
      <c r="E14" s="209">
        <v>10404605.290000001</v>
      </c>
      <c r="F14" s="210">
        <v>7260531.3300000001</v>
      </c>
      <c r="G14" s="364"/>
    </row>
    <row r="15" spans="1:7" s="43" customFormat="1" ht="15" customHeight="1">
      <c r="A15" s="143"/>
      <c r="B15" s="166" t="s">
        <v>81</v>
      </c>
      <c r="C15" s="156"/>
      <c r="D15" s="157" t="s">
        <v>251</v>
      </c>
      <c r="E15" s="209">
        <v>18828869.579999998</v>
      </c>
      <c r="F15" s="210">
        <v>0</v>
      </c>
      <c r="G15" s="353"/>
    </row>
    <row r="16" spans="1:7" s="43" customFormat="1" ht="15" customHeight="1">
      <c r="A16" s="143"/>
      <c r="B16" s="166" t="s">
        <v>165</v>
      </c>
      <c r="C16" s="156"/>
      <c r="D16" s="157" t="s">
        <v>190</v>
      </c>
      <c r="E16" s="209">
        <v>17456.27</v>
      </c>
      <c r="F16" s="210">
        <v>3317.76</v>
      </c>
      <c r="G16" s="353"/>
    </row>
    <row r="17" spans="1:9" s="43" customFormat="1" ht="13.8">
      <c r="A17" s="143"/>
      <c r="B17" s="166"/>
      <c r="C17" s="156"/>
      <c r="D17" s="159"/>
      <c r="E17" s="209"/>
      <c r="F17" s="210"/>
      <c r="G17" s="353"/>
    </row>
    <row r="18" spans="1:9" s="43" customFormat="1" ht="13.8">
      <c r="A18" s="143"/>
      <c r="B18" s="167" t="s">
        <v>33</v>
      </c>
      <c r="C18" s="158"/>
      <c r="D18" s="159"/>
      <c r="E18" s="211">
        <v>29250931.139999997</v>
      </c>
      <c r="F18" s="211">
        <v>7263849.0899999999</v>
      </c>
      <c r="G18" s="354"/>
      <c r="H18" s="168">
        <v>0</v>
      </c>
    </row>
    <row r="19" spans="1:9" s="144" customFormat="1" ht="6.75" customHeight="1">
      <c r="A19" s="143"/>
      <c r="B19" s="169"/>
      <c r="C19" s="164"/>
      <c r="D19" s="164"/>
      <c r="E19" s="170"/>
      <c r="F19" s="170"/>
      <c r="G19" s="355"/>
    </row>
    <row r="20" spans="1:9" s="43" customFormat="1" ht="27.75" customHeight="1">
      <c r="A20" s="143"/>
      <c r="B20" s="381" t="s">
        <v>3</v>
      </c>
      <c r="C20" s="382"/>
      <c r="D20" s="382"/>
      <c r="E20" s="171"/>
      <c r="F20" s="172"/>
      <c r="G20" s="353"/>
    </row>
    <row r="21" spans="1:9" s="144" customFormat="1" ht="6.75" customHeight="1">
      <c r="A21" s="143"/>
      <c r="B21" s="162"/>
      <c r="C21" s="163"/>
      <c r="D21" s="164"/>
      <c r="E21" s="165"/>
      <c r="F21" s="165"/>
      <c r="G21" s="351"/>
    </row>
    <row r="22" spans="1:9" s="43" customFormat="1" ht="15" customHeight="1">
      <c r="A22" s="143"/>
      <c r="B22" s="166" t="s">
        <v>191</v>
      </c>
      <c r="C22" s="156"/>
      <c r="D22" s="157" t="s">
        <v>192</v>
      </c>
      <c r="E22" s="209">
        <v>4286.08</v>
      </c>
      <c r="F22" s="210">
        <v>1608.57</v>
      </c>
      <c r="G22" s="353"/>
    </row>
    <row r="23" spans="1:9" s="43" customFormat="1" ht="15" customHeight="1">
      <c r="A23" s="143"/>
      <c r="B23" s="166" t="s">
        <v>193</v>
      </c>
      <c r="C23" s="156"/>
      <c r="D23" s="157" t="s">
        <v>194</v>
      </c>
      <c r="E23" s="209">
        <v>15810.57</v>
      </c>
      <c r="F23" s="210">
        <v>370.78</v>
      </c>
      <c r="G23" s="353"/>
    </row>
    <row r="24" spans="1:9" s="43" customFormat="1" ht="15" customHeight="1">
      <c r="A24" s="143"/>
      <c r="B24" s="166" t="s">
        <v>252</v>
      </c>
      <c r="C24" s="156"/>
      <c r="D24" s="157" t="s">
        <v>195</v>
      </c>
      <c r="E24" s="209">
        <v>70000</v>
      </c>
      <c r="F24" s="210">
        <v>0</v>
      </c>
      <c r="G24" s="353"/>
    </row>
    <row r="25" spans="1:9" s="43" customFormat="1" ht="13.8">
      <c r="A25" s="143"/>
      <c r="B25" s="167"/>
      <c r="C25" s="158"/>
      <c r="D25" s="159"/>
      <c r="E25" s="212"/>
      <c r="F25" s="213"/>
      <c r="G25" s="353"/>
    </row>
    <row r="26" spans="1:9" s="144" customFormat="1" ht="16.5" customHeight="1" thickBot="1">
      <c r="A26" s="143"/>
      <c r="B26" s="169" t="s">
        <v>34</v>
      </c>
      <c r="C26" s="173"/>
      <c r="D26" s="174"/>
      <c r="E26" s="214">
        <v>29160834.489999998</v>
      </c>
      <c r="F26" s="214">
        <v>7261869.7400000002</v>
      </c>
      <c r="G26" s="354"/>
      <c r="H26" s="168"/>
    </row>
    <row r="27" spans="1:9" s="144" customFormat="1" ht="16.2" thickTop="1" thickBot="1">
      <c r="A27" s="143"/>
      <c r="B27" s="169" t="s">
        <v>35</v>
      </c>
      <c r="C27" s="175"/>
      <c r="D27" s="175"/>
      <c r="E27" s="176">
        <v>288270.10418997001</v>
      </c>
      <c r="F27" s="176">
        <v>72493.686700000006</v>
      </c>
      <c r="G27" s="351"/>
      <c r="H27" s="177"/>
    </row>
    <row r="28" spans="1:9" s="144" customFormat="1" ht="16.2" thickTop="1" thickBot="1">
      <c r="A28" s="143"/>
      <c r="B28" s="178" t="s">
        <v>36</v>
      </c>
      <c r="C28" s="179"/>
      <c r="D28" s="180"/>
      <c r="E28" s="176">
        <v>101.15802529000027</v>
      </c>
      <c r="F28" s="176">
        <v>100.17244356811004</v>
      </c>
      <c r="G28" s="351"/>
      <c r="H28" s="181"/>
      <c r="I28" s="182"/>
    </row>
    <row r="29" spans="1:9" s="43" customFormat="1" ht="14.4" thickTop="1">
      <c r="A29" s="143"/>
      <c r="B29" s="142"/>
      <c r="C29" s="142"/>
      <c r="E29" s="183"/>
      <c r="G29" s="353"/>
    </row>
    <row r="30" spans="1:9">
      <c r="B30" s="142" t="s">
        <v>90</v>
      </c>
      <c r="C30" s="142"/>
    </row>
    <row r="31" spans="1:9">
      <c r="B31" s="142"/>
      <c r="C31" s="142"/>
    </row>
    <row r="32" spans="1:9">
      <c r="B32" s="142"/>
      <c r="C32" s="142"/>
    </row>
    <row r="33" spans="1:7">
      <c r="B33" s="142" t="s">
        <v>99</v>
      </c>
      <c r="C33" s="142"/>
    </row>
    <row r="34" spans="1:7">
      <c r="B34" s="142"/>
      <c r="C34" s="142"/>
    </row>
    <row r="35" spans="1:7">
      <c r="B35" s="142"/>
      <c r="C35" s="142"/>
    </row>
    <row r="36" spans="1:7">
      <c r="B36" s="142"/>
      <c r="C36" s="142"/>
    </row>
    <row r="37" spans="1:7">
      <c r="B37" s="142"/>
      <c r="C37" s="142"/>
    </row>
    <row r="38" spans="1:7">
      <c r="B38" s="142"/>
      <c r="C38" s="142"/>
    </row>
    <row r="39" spans="1:7">
      <c r="B39" s="142"/>
      <c r="C39" s="142"/>
    </row>
    <row r="40" spans="1:7" s="43" customFormat="1" ht="15">
      <c r="A40" s="144"/>
      <c r="E40" s="183"/>
      <c r="G40" s="353"/>
    </row>
    <row r="41" spans="1:7" s="187" customFormat="1">
      <c r="A41" s="145"/>
      <c r="B41" s="184" t="s">
        <v>253</v>
      </c>
      <c r="C41" s="378"/>
      <c r="D41" s="378"/>
      <c r="E41" s="185"/>
      <c r="F41" s="186" t="s">
        <v>75</v>
      </c>
      <c r="G41" s="356"/>
    </row>
    <row r="42" spans="1:7" s="187" customFormat="1">
      <c r="A42" s="145"/>
      <c r="B42" s="188" t="s">
        <v>10</v>
      </c>
      <c r="C42" s="379"/>
      <c r="D42" s="379"/>
      <c r="E42" s="189"/>
      <c r="F42" s="188" t="s">
        <v>25</v>
      </c>
      <c r="G42" s="356"/>
    </row>
    <row r="44" spans="1:7">
      <c r="A44" s="145"/>
    </row>
    <row r="46" spans="1:7">
      <c r="A46" s="145"/>
    </row>
    <row r="47" spans="1:7">
      <c r="A47" s="145"/>
    </row>
  </sheetData>
  <mergeCells count="5">
    <mergeCell ref="C41:D41"/>
    <mergeCell ref="C42:D42"/>
    <mergeCell ref="B8:F8"/>
    <mergeCell ref="B20:D20"/>
    <mergeCell ref="B12:D12"/>
  </mergeCells>
  <hyperlinks>
    <hyperlink ref="F6" location="INDICE!A1" display="Índice" xr:uid="{812DC80A-0FBB-460F-AD0E-F631003DF409}"/>
  </hyperlink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tabColor theme="2" tint="-0.499984740745262"/>
  </sheetPr>
  <dimension ref="A1:F45"/>
  <sheetViews>
    <sheetView showGridLines="0" zoomScale="85" zoomScaleNormal="85" workbookViewId="0">
      <pane xSplit="1" topLeftCell="B1" activePane="topRight" state="frozen"/>
      <selection pane="topRight" activeCell="B36" sqref="B36"/>
    </sheetView>
  </sheetViews>
  <sheetFormatPr baseColWidth="10" defaultColWidth="8.88671875" defaultRowHeight="13.2"/>
  <cols>
    <col min="1" max="1" width="3.5546875" style="143" customWidth="1"/>
    <col min="2" max="2" width="45" style="143" customWidth="1"/>
    <col min="3" max="3" width="19.33203125" style="143" customWidth="1"/>
    <col min="4" max="4" width="15" style="143" customWidth="1"/>
    <col min="5" max="5" width="21.88671875" style="143" customWidth="1"/>
    <col min="6" max="6" width="17" style="351" customWidth="1"/>
    <col min="7" max="7" width="8.88671875" style="143"/>
    <col min="8" max="8" width="19.5546875" style="143" customWidth="1"/>
    <col min="9" max="16384" width="8.88671875" style="143"/>
  </cols>
  <sheetData>
    <row r="1" spans="1:6" s="224" customFormat="1">
      <c r="A1" s="148"/>
      <c r="D1" s="225"/>
      <c r="F1" s="357"/>
    </row>
    <row r="2" spans="1:6" s="224" customFormat="1">
      <c r="A2" s="148"/>
      <c r="D2" s="225"/>
      <c r="F2" s="357"/>
    </row>
    <row r="3" spans="1:6" s="224" customFormat="1">
      <c r="A3" s="148"/>
      <c r="D3" s="225"/>
      <c r="F3" s="357"/>
    </row>
    <row r="4" spans="1:6" s="226" customFormat="1" ht="13.8" thickBot="1">
      <c r="A4" s="150"/>
      <c r="D4" s="227"/>
      <c r="F4" s="358"/>
    </row>
    <row r="5" spans="1:6" ht="7.5" customHeight="1" thickTop="1">
      <c r="A5" s="142"/>
      <c r="B5" s="152"/>
      <c r="C5" s="152"/>
      <c r="E5" s="153"/>
    </row>
    <row r="6" spans="1:6" ht="15" customHeight="1">
      <c r="B6" s="146" t="s">
        <v>138</v>
      </c>
      <c r="F6" s="359" t="s">
        <v>79</v>
      </c>
    </row>
    <row r="7" spans="1:6" ht="15" customHeight="1">
      <c r="B7" s="147" t="s">
        <v>244</v>
      </c>
    </row>
    <row r="8" spans="1:6" ht="15" customHeight="1">
      <c r="B8" s="142" t="s">
        <v>270</v>
      </c>
    </row>
    <row r="9" spans="1:6" ht="15" customHeight="1">
      <c r="B9" s="155" t="s">
        <v>248</v>
      </c>
    </row>
    <row r="10" spans="1:6" s="144" customFormat="1" ht="7.5" customHeight="1">
      <c r="E10" s="160"/>
      <c r="F10" s="352"/>
    </row>
    <row r="11" spans="1:6" s="144" customFormat="1" ht="11.25" customHeight="1">
      <c r="E11" s="160"/>
      <c r="F11" s="352"/>
    </row>
    <row r="12" spans="1:6" ht="27" customHeight="1">
      <c r="A12" s="144"/>
      <c r="B12" s="383" t="s">
        <v>13</v>
      </c>
      <c r="C12" s="384"/>
      <c r="D12" s="384"/>
      <c r="E12" s="161">
        <v>45016</v>
      </c>
    </row>
    <row r="13" spans="1:6" s="144" customFormat="1" ht="6.75" customHeight="1">
      <c r="A13" s="143"/>
      <c r="B13" s="162"/>
      <c r="C13" s="163"/>
      <c r="D13" s="164"/>
      <c r="E13" s="165"/>
      <c r="F13" s="352"/>
    </row>
    <row r="14" spans="1:6" ht="15.75" customHeight="1">
      <c r="B14" s="229" t="s">
        <v>89</v>
      </c>
      <c r="C14" s="157"/>
      <c r="D14" s="230" t="s">
        <v>196</v>
      </c>
      <c r="E14" s="242">
        <v>135797.01</v>
      </c>
    </row>
    <row r="15" spans="1:6" ht="15.75" customHeight="1">
      <c r="B15" s="229" t="s">
        <v>83</v>
      </c>
      <c r="C15" s="157"/>
      <c r="D15" s="230" t="s">
        <v>198</v>
      </c>
      <c r="E15" s="242">
        <v>65374.28</v>
      </c>
    </row>
    <row r="16" spans="1:6" ht="15.75" customHeight="1">
      <c r="B16" s="229" t="s">
        <v>200</v>
      </c>
      <c r="C16" s="157"/>
      <c r="D16" s="230" t="s">
        <v>272</v>
      </c>
      <c r="E16" s="242">
        <v>1973.81</v>
      </c>
    </row>
    <row r="17" spans="1:6">
      <c r="B17" s="229"/>
      <c r="C17" s="157"/>
      <c r="D17" s="157"/>
      <c r="E17" s="242"/>
    </row>
    <row r="18" spans="1:6" s="142" customFormat="1" ht="7.5" customHeight="1">
      <c r="A18" s="231"/>
      <c r="B18" s="232"/>
      <c r="C18" s="233"/>
      <c r="D18" s="234"/>
      <c r="E18" s="243" t="s">
        <v>271</v>
      </c>
      <c r="F18" s="360"/>
    </row>
    <row r="19" spans="1:6" s="146" customFormat="1" ht="15" customHeight="1">
      <c r="A19" s="231"/>
      <c r="B19" s="235" t="s">
        <v>31</v>
      </c>
      <c r="C19" s="236"/>
      <c r="D19" s="236"/>
      <c r="E19" s="244">
        <v>203145.1</v>
      </c>
      <c r="F19" s="361"/>
    </row>
    <row r="20" spans="1:6" s="146" customFormat="1" ht="7.5" customHeight="1">
      <c r="A20" s="237"/>
      <c r="B20" s="235"/>
      <c r="C20" s="236"/>
      <c r="D20" s="236"/>
      <c r="E20" s="245"/>
      <c r="F20" s="361"/>
    </row>
    <row r="21" spans="1:6" ht="27.75" customHeight="1">
      <c r="B21" s="381" t="s">
        <v>14</v>
      </c>
      <c r="C21" s="382"/>
      <c r="D21" s="382"/>
      <c r="E21" s="246"/>
    </row>
    <row r="22" spans="1:6" s="144" customFormat="1" ht="6.75" customHeight="1">
      <c r="A22" s="143"/>
      <c r="B22" s="162"/>
      <c r="C22" s="163"/>
      <c r="D22" s="164"/>
      <c r="E22" s="247"/>
      <c r="F22" s="352"/>
    </row>
    <row r="23" spans="1:6" ht="15.75" customHeight="1">
      <c r="B23" s="229" t="s">
        <v>273</v>
      </c>
      <c r="C23" s="157"/>
      <c r="D23" s="230" t="s">
        <v>197</v>
      </c>
      <c r="E23" s="242">
        <v>25514.6</v>
      </c>
    </row>
    <row r="24" spans="1:6" ht="15.75" customHeight="1">
      <c r="B24" s="229" t="s">
        <v>274</v>
      </c>
      <c r="C24" s="157"/>
      <c r="D24" s="230" t="s">
        <v>275</v>
      </c>
      <c r="E24" s="242">
        <v>5640.99</v>
      </c>
    </row>
    <row r="25" spans="1:6">
      <c r="B25" s="229"/>
      <c r="C25" s="159"/>
      <c r="D25" s="159"/>
      <c r="E25" s="242"/>
    </row>
    <row r="26" spans="1:6" s="146" customFormat="1" ht="15" customHeight="1">
      <c r="A26" s="231"/>
      <c r="B26" s="235" t="s">
        <v>32</v>
      </c>
      <c r="C26" s="236"/>
      <c r="D26" s="238"/>
      <c r="E26" s="244">
        <v>31155.589999999997</v>
      </c>
      <c r="F26" s="361"/>
    </row>
    <row r="27" spans="1:6" s="146" customFormat="1" ht="6.75" customHeight="1">
      <c r="A27" s="231"/>
      <c r="B27" s="235"/>
      <c r="C27" s="236"/>
      <c r="D27" s="236"/>
      <c r="E27" s="248"/>
      <c r="F27" s="361"/>
    </row>
    <row r="28" spans="1:6" s="142" customFormat="1" ht="16.5" customHeight="1" thickBot="1">
      <c r="A28" s="231"/>
      <c r="B28" s="239" t="s">
        <v>4</v>
      </c>
      <c r="C28" s="240"/>
      <c r="D28" s="240"/>
      <c r="E28" s="249">
        <v>171989.51</v>
      </c>
      <c r="F28" s="241"/>
    </row>
    <row r="29" spans="1:6" ht="13.8" thickTop="1">
      <c r="B29" s="142"/>
      <c r="C29" s="142"/>
      <c r="D29" s="142"/>
    </row>
    <row r="30" spans="1:6">
      <c r="B30" s="142" t="s">
        <v>90</v>
      </c>
    </row>
    <row r="31" spans="1:6">
      <c r="B31" s="142"/>
    </row>
    <row r="32" spans="1:6">
      <c r="B32" s="142" t="s">
        <v>99</v>
      </c>
    </row>
    <row r="33" spans="1:6">
      <c r="B33" s="142"/>
    </row>
    <row r="34" spans="1:6">
      <c r="B34" s="142"/>
    </row>
    <row r="35" spans="1:6">
      <c r="B35" s="142"/>
    </row>
    <row r="39" spans="1:6">
      <c r="A39" s="145"/>
    </row>
    <row r="40" spans="1:6" s="187" customFormat="1">
      <c r="A40" s="145"/>
      <c r="B40" s="184" t="s">
        <v>253</v>
      </c>
      <c r="C40" s="385"/>
      <c r="D40" s="385"/>
      <c r="E40" s="186" t="s">
        <v>75</v>
      </c>
      <c r="F40" s="356"/>
    </row>
    <row r="41" spans="1:6" s="187" customFormat="1">
      <c r="A41" s="145"/>
      <c r="B41" s="188" t="s">
        <v>10</v>
      </c>
      <c r="C41" s="386"/>
      <c r="D41" s="386"/>
      <c r="E41" s="188" t="s">
        <v>25</v>
      </c>
      <c r="F41" s="356"/>
    </row>
    <row r="42" spans="1:6">
      <c r="A42" s="145"/>
    </row>
    <row r="44" spans="1:6">
      <c r="A44" s="145"/>
    </row>
    <row r="45" spans="1:6">
      <c r="A45" s="145"/>
    </row>
  </sheetData>
  <mergeCells count="4">
    <mergeCell ref="B12:D12"/>
    <mergeCell ref="B21:D21"/>
    <mergeCell ref="C40:D40"/>
    <mergeCell ref="C41:D41"/>
  </mergeCells>
  <hyperlinks>
    <hyperlink ref="F6" location="INDICE!A1" display="Índice" xr:uid="{166E7E50-F733-4306-8825-DF5AC3F5CDED}"/>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tabColor theme="2" tint="-0.499984740745262"/>
  </sheetPr>
  <dimension ref="A1:F59"/>
  <sheetViews>
    <sheetView showGridLines="0" zoomScale="85" zoomScaleNormal="85" workbookViewId="0">
      <pane xSplit="1" topLeftCell="B1" activePane="topRight" state="frozen"/>
      <selection pane="topRight" activeCell="F31" sqref="F31"/>
    </sheetView>
  </sheetViews>
  <sheetFormatPr baseColWidth="10" defaultColWidth="8.88671875" defaultRowHeight="13.2"/>
  <cols>
    <col min="1" max="1" width="3.5546875" style="143" customWidth="1"/>
    <col min="2" max="2" width="45" style="143" customWidth="1"/>
    <col min="3" max="3" width="19.33203125" style="143" customWidth="1"/>
    <col min="4" max="4" width="14.88671875" style="143" customWidth="1"/>
    <col min="5" max="5" width="21.6640625" style="143" customWidth="1"/>
    <col min="6" max="6" width="18.44140625" style="143" customWidth="1"/>
    <col min="7" max="7" width="8.88671875" style="143"/>
    <col min="8" max="8" width="21" style="143" customWidth="1"/>
    <col min="9" max="16384" width="8.88671875" style="143"/>
  </cols>
  <sheetData>
    <row r="1" spans="1:6" s="224" customFormat="1" ht="12" customHeight="1">
      <c r="A1" s="148"/>
      <c r="D1" s="225"/>
    </row>
    <row r="2" spans="1:6" s="224" customFormat="1" ht="12" customHeight="1">
      <c r="A2" s="148"/>
      <c r="D2" s="225"/>
    </row>
    <row r="3" spans="1:6" s="224" customFormat="1" ht="12" customHeight="1">
      <c r="A3" s="148"/>
      <c r="D3" s="225"/>
    </row>
    <row r="4" spans="1:6" s="226" customFormat="1" ht="12" customHeight="1" thickBot="1">
      <c r="A4" s="150"/>
      <c r="D4" s="227"/>
    </row>
    <row r="5" spans="1:6" ht="7.5" customHeight="1" thickTop="1">
      <c r="A5" s="142"/>
      <c r="B5" s="152"/>
      <c r="C5" s="152"/>
      <c r="E5" s="153"/>
    </row>
    <row r="6" spans="1:6" ht="15.75" customHeight="1">
      <c r="B6" s="146" t="s">
        <v>138</v>
      </c>
      <c r="F6" s="154" t="s">
        <v>79</v>
      </c>
    </row>
    <row r="7" spans="1:6" ht="15.75" customHeight="1">
      <c r="B7" s="147" t="s">
        <v>199</v>
      </c>
    </row>
    <row r="8" spans="1:6" ht="15.75" customHeight="1">
      <c r="B8" s="142" t="s">
        <v>270</v>
      </c>
    </row>
    <row r="9" spans="1:6" ht="15.75" customHeight="1">
      <c r="B9" s="155" t="s">
        <v>248</v>
      </c>
    </row>
    <row r="10" spans="1:6" ht="7.5" customHeight="1">
      <c r="E10" s="267"/>
    </row>
    <row r="11" spans="1:6" ht="11.25" customHeight="1">
      <c r="E11" s="267"/>
    </row>
    <row r="12" spans="1:6" ht="27" customHeight="1">
      <c r="A12" s="144"/>
      <c r="B12" s="387"/>
      <c r="C12" s="388"/>
      <c r="D12" s="389"/>
      <c r="E12" s="161">
        <v>45016</v>
      </c>
    </row>
    <row r="13" spans="1:6" ht="7.5" customHeight="1">
      <c r="B13" s="390"/>
      <c r="C13" s="391"/>
      <c r="D13" s="391"/>
      <c r="E13" s="270"/>
    </row>
    <row r="14" spans="1:6">
      <c r="B14" s="271" t="s">
        <v>37</v>
      </c>
      <c r="C14" s="269"/>
      <c r="D14" s="269"/>
      <c r="E14" s="272"/>
    </row>
    <row r="15" spans="1:6" ht="7.5" customHeight="1">
      <c r="A15" s="231"/>
      <c r="B15" s="390"/>
      <c r="C15" s="391"/>
      <c r="D15" s="391"/>
      <c r="E15" s="270"/>
    </row>
    <row r="16" spans="1:6">
      <c r="B16" s="392" t="s">
        <v>38</v>
      </c>
      <c r="C16" s="393"/>
      <c r="D16" s="393"/>
      <c r="E16" s="272"/>
    </row>
    <row r="17" spans="1:6">
      <c r="A17" s="231"/>
      <c r="B17" s="274" t="s">
        <v>278</v>
      </c>
      <c r="C17" s="268"/>
      <c r="D17" s="268"/>
      <c r="E17" s="283">
        <v>-18641836.799999997</v>
      </c>
    </row>
    <row r="18" spans="1:6">
      <c r="A18" s="237"/>
      <c r="B18" s="276" t="s">
        <v>279</v>
      </c>
      <c r="C18" s="268"/>
      <c r="D18" s="268"/>
      <c r="E18" s="283">
        <v>-10074.81</v>
      </c>
    </row>
    <row r="19" spans="1:6">
      <c r="A19" s="237"/>
      <c r="B19" s="276" t="s">
        <v>280</v>
      </c>
      <c r="C19" s="268"/>
      <c r="D19" s="268"/>
      <c r="E19" s="283">
        <v>69010.329999999987</v>
      </c>
    </row>
    <row r="20" spans="1:6" ht="7.5" customHeight="1">
      <c r="A20" s="142"/>
      <c r="B20" s="390"/>
      <c r="C20" s="391"/>
      <c r="D20" s="391"/>
      <c r="E20" s="284"/>
    </row>
    <row r="21" spans="1:6">
      <c r="A21" s="237"/>
      <c r="B21" s="392" t="s">
        <v>281</v>
      </c>
      <c r="C21" s="393"/>
      <c r="D21" s="393"/>
      <c r="E21" s="285">
        <v>-18582901.279999997</v>
      </c>
    </row>
    <row r="22" spans="1:6">
      <c r="B22" s="274"/>
      <c r="C22" s="269"/>
      <c r="D22" s="268"/>
      <c r="E22" s="272"/>
    </row>
    <row r="23" spans="1:6">
      <c r="B23" s="271" t="s">
        <v>76</v>
      </c>
      <c r="C23" s="268"/>
      <c r="D23" s="268"/>
      <c r="E23" s="272"/>
    </row>
    <row r="24" spans="1:6" ht="7.5" customHeight="1">
      <c r="A24" s="278"/>
      <c r="B24" s="390"/>
      <c r="C24" s="391"/>
      <c r="D24" s="391"/>
      <c r="E24" s="270"/>
    </row>
    <row r="25" spans="1:6">
      <c r="B25" s="394" t="s">
        <v>42</v>
      </c>
      <c r="C25" s="395"/>
      <c r="D25" s="395"/>
      <c r="E25" s="275">
        <v>-7212480.3899999997</v>
      </c>
    </row>
    <row r="26" spans="1:6">
      <c r="B26" s="274" t="s">
        <v>43</v>
      </c>
      <c r="C26" s="269"/>
      <c r="D26" s="269"/>
      <c r="E26" s="275">
        <v>28939455.630000003</v>
      </c>
    </row>
    <row r="27" spans="1:6" ht="7.5" customHeight="1">
      <c r="A27" s="231"/>
      <c r="B27" s="390"/>
      <c r="C27" s="391"/>
      <c r="D27" s="391"/>
      <c r="E27" s="270"/>
    </row>
    <row r="28" spans="1:6" ht="18.75" customHeight="1">
      <c r="A28" s="231"/>
      <c r="B28" s="392" t="s">
        <v>201</v>
      </c>
      <c r="C28" s="393"/>
      <c r="D28" s="393"/>
      <c r="E28" s="277">
        <v>21726975.240000002</v>
      </c>
    </row>
    <row r="29" spans="1:6" ht="7.5" customHeight="1">
      <c r="A29" s="142"/>
      <c r="B29" s="390"/>
      <c r="C29" s="391"/>
      <c r="D29" s="391"/>
      <c r="E29" s="270"/>
    </row>
    <row r="30" spans="1:6" ht="18.75" customHeight="1">
      <c r="A30" s="231"/>
      <c r="B30" s="273" t="s">
        <v>105</v>
      </c>
      <c r="C30" s="268"/>
      <c r="D30" s="268"/>
      <c r="E30" s="277">
        <v>7260531.3300000001</v>
      </c>
    </row>
    <row r="31" spans="1:6" ht="18.75" customHeight="1" thickBot="1">
      <c r="A31" s="231"/>
      <c r="B31" s="279" t="s">
        <v>106</v>
      </c>
      <c r="C31" s="280"/>
      <c r="D31" s="280"/>
      <c r="E31" s="281">
        <v>10404605.290000005</v>
      </c>
      <c r="F31" s="282"/>
    </row>
    <row r="32" spans="1:6" ht="13.8" thickTop="1">
      <c r="A32" s="237"/>
      <c r="B32" s="142"/>
    </row>
    <row r="33" spans="1:5">
      <c r="B33" s="142" t="s">
        <v>90</v>
      </c>
    </row>
    <row r="34" spans="1:5">
      <c r="B34" s="142"/>
    </row>
    <row r="35" spans="1:5">
      <c r="B35" s="142" t="s">
        <v>99</v>
      </c>
    </row>
    <row r="36" spans="1:5">
      <c r="B36" s="142"/>
    </row>
    <row r="37" spans="1:5">
      <c r="B37" s="142"/>
    </row>
    <row r="38" spans="1:5">
      <c r="B38" s="142"/>
    </row>
    <row r="39" spans="1:5">
      <c r="B39" s="142"/>
    </row>
    <row r="40" spans="1:5">
      <c r="B40" s="142"/>
    </row>
    <row r="41" spans="1:5">
      <c r="B41" s="142"/>
    </row>
    <row r="42" spans="1:5">
      <c r="B42" s="142"/>
      <c r="D42" s="142"/>
    </row>
    <row r="43" spans="1:5" s="187" customFormat="1">
      <c r="A43" s="145"/>
      <c r="B43" s="184" t="s">
        <v>253</v>
      </c>
      <c r="C43" s="385"/>
      <c r="D43" s="385"/>
      <c r="E43" s="186" t="s">
        <v>75</v>
      </c>
    </row>
    <row r="44" spans="1:5" s="187" customFormat="1">
      <c r="A44" s="145"/>
      <c r="B44" s="188" t="s">
        <v>10</v>
      </c>
      <c r="C44" s="386"/>
      <c r="D44" s="386"/>
      <c r="E44" s="188" t="s">
        <v>25</v>
      </c>
    </row>
    <row r="53" spans="1:1">
      <c r="A53" s="145"/>
    </row>
    <row r="54" spans="1:1">
      <c r="A54" s="145"/>
    </row>
    <row r="56" spans="1:1">
      <c r="A56" s="145"/>
    </row>
    <row r="58" spans="1:1">
      <c r="A58" s="145"/>
    </row>
    <row r="59" spans="1:1">
      <c r="A59" s="145"/>
    </row>
  </sheetData>
  <mergeCells count="13">
    <mergeCell ref="B12:D12"/>
    <mergeCell ref="C43:D43"/>
    <mergeCell ref="C44:D44"/>
    <mergeCell ref="B13:D13"/>
    <mergeCell ref="B16:D16"/>
    <mergeCell ref="B21:D21"/>
    <mergeCell ref="B15:D15"/>
    <mergeCell ref="B20:D20"/>
    <mergeCell ref="B24:D24"/>
    <mergeCell ref="B25:D25"/>
    <mergeCell ref="B27:D27"/>
    <mergeCell ref="B28:D28"/>
    <mergeCell ref="B29:D29"/>
  </mergeCells>
  <hyperlinks>
    <hyperlink ref="F6" location="INDICE!A1" display="Índice" xr:uid="{CB8482B0-09E9-4CB4-8842-49DFE135D39B}"/>
  </hyperlink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tabColor theme="2" tint="-0.499984740745262"/>
  </sheetPr>
  <dimension ref="A1:M46"/>
  <sheetViews>
    <sheetView showGridLines="0" zoomScale="85" zoomScaleNormal="85" workbookViewId="0">
      <selection activeCell="H19" sqref="H19"/>
    </sheetView>
  </sheetViews>
  <sheetFormatPr baseColWidth="10" defaultColWidth="8.88671875" defaultRowHeight="13.2"/>
  <cols>
    <col min="1" max="1" width="3.5546875" style="143" customWidth="1"/>
    <col min="2" max="2" width="47.44140625" style="143" customWidth="1"/>
    <col min="3" max="3" width="11.44140625" style="143" customWidth="1"/>
    <col min="4" max="4" width="14.33203125" style="143" customWidth="1"/>
    <col min="5" max="5" width="11.44140625" style="143" customWidth="1"/>
    <col min="6" max="6" width="14.33203125" style="143" customWidth="1"/>
    <col min="7" max="7" width="24.33203125" style="143" customWidth="1"/>
    <col min="8" max="8" width="16.44140625" style="143" customWidth="1"/>
    <col min="9" max="9" width="16.88671875" style="143" customWidth="1"/>
    <col min="10" max="16384" width="8.88671875" style="143"/>
  </cols>
  <sheetData>
    <row r="1" spans="1:10" s="224" customFormat="1" ht="12" customHeight="1">
      <c r="A1" s="148"/>
      <c r="E1" s="225"/>
    </row>
    <row r="2" spans="1:10" s="224" customFormat="1" ht="12" customHeight="1">
      <c r="A2" s="148"/>
      <c r="E2" s="225"/>
    </row>
    <row r="3" spans="1:10" s="224" customFormat="1" ht="12" customHeight="1">
      <c r="A3" s="148"/>
      <c r="E3" s="225"/>
    </row>
    <row r="4" spans="1:10" s="226" customFormat="1" ht="12" customHeight="1" thickBot="1">
      <c r="A4" s="150"/>
      <c r="E4" s="227"/>
    </row>
    <row r="5" spans="1:10" ht="7.5" customHeight="1" thickTop="1">
      <c r="A5" s="142"/>
      <c r="B5" s="152"/>
      <c r="C5" s="152"/>
      <c r="D5" s="152"/>
      <c r="F5" s="153"/>
    </row>
    <row r="6" spans="1:10" ht="15.75" customHeight="1">
      <c r="B6" s="146" t="s">
        <v>138</v>
      </c>
      <c r="C6" s="146"/>
      <c r="G6" s="154" t="s">
        <v>79</v>
      </c>
    </row>
    <row r="7" spans="1:10" ht="15.75" customHeight="1">
      <c r="B7" s="147" t="s">
        <v>44</v>
      </c>
      <c r="C7" s="147"/>
    </row>
    <row r="8" spans="1:10" ht="23.25" customHeight="1">
      <c r="B8" s="380" t="s">
        <v>249</v>
      </c>
      <c r="C8" s="380"/>
      <c r="D8" s="380"/>
      <c r="E8" s="380"/>
      <c r="F8" s="380"/>
      <c r="G8" s="380"/>
    </row>
    <row r="9" spans="1:10" ht="15.75" customHeight="1">
      <c r="B9" s="155" t="s">
        <v>248</v>
      </c>
      <c r="C9" s="155"/>
    </row>
    <row r="10" spans="1:10" s="144" customFormat="1" ht="7.5" customHeight="1">
      <c r="F10" s="160"/>
    </row>
    <row r="11" spans="1:10" s="144" customFormat="1" ht="11.25" customHeight="1">
      <c r="F11" s="160"/>
    </row>
    <row r="12" spans="1:10" s="142" customFormat="1" ht="30" customHeight="1">
      <c r="A12" s="144"/>
      <c r="B12" s="251" t="s">
        <v>19</v>
      </c>
      <c r="C12" s="406" t="s">
        <v>45</v>
      </c>
      <c r="D12" s="407"/>
      <c r="E12" s="406" t="s">
        <v>11</v>
      </c>
      <c r="F12" s="408"/>
      <c r="G12" s="251" t="s">
        <v>276</v>
      </c>
    </row>
    <row r="13" spans="1:10" s="142" customFormat="1" ht="30" customHeight="1">
      <c r="A13" s="144"/>
      <c r="B13" s="252" t="s">
        <v>101</v>
      </c>
      <c r="C13" s="400">
        <v>7253729</v>
      </c>
      <c r="D13" s="401"/>
      <c r="E13" s="400">
        <v>8140.74</v>
      </c>
      <c r="F13" s="401"/>
      <c r="G13" s="264">
        <v>7261869.7400000002</v>
      </c>
      <c r="H13" s="253"/>
    </row>
    <row r="14" spans="1:10" s="142" customFormat="1" ht="26.25" customHeight="1">
      <c r="A14" s="143"/>
      <c r="B14" s="254" t="s">
        <v>102</v>
      </c>
      <c r="C14" s="409"/>
      <c r="D14" s="410"/>
      <c r="E14" s="411"/>
      <c r="F14" s="412"/>
      <c r="G14" s="265"/>
      <c r="H14" s="255"/>
    </row>
    <row r="15" spans="1:10" s="142" customFormat="1" ht="26.25" customHeight="1">
      <c r="A15" s="143"/>
      <c r="B15" s="256" t="s">
        <v>43</v>
      </c>
      <c r="C15" s="398">
        <v>28939455.630000003</v>
      </c>
      <c r="D15" s="399"/>
      <c r="E15" s="398">
        <v>0</v>
      </c>
      <c r="F15" s="399"/>
      <c r="G15" s="265">
        <v>0</v>
      </c>
      <c r="J15" s="257"/>
    </row>
    <row r="16" spans="1:10" s="142" customFormat="1" ht="26.25" customHeight="1">
      <c r="A16" s="143"/>
      <c r="B16" s="256" t="s">
        <v>42</v>
      </c>
      <c r="C16" s="398">
        <v>-7212480.3899999997</v>
      </c>
      <c r="D16" s="399"/>
      <c r="E16" s="398">
        <v>0</v>
      </c>
      <c r="F16" s="399"/>
      <c r="G16" s="265">
        <v>0</v>
      </c>
      <c r="J16" s="257"/>
    </row>
    <row r="17" spans="1:13" s="142" customFormat="1" ht="26.25" customHeight="1">
      <c r="A17" s="143"/>
      <c r="B17" s="258" t="s">
        <v>104</v>
      </c>
      <c r="C17" s="396"/>
      <c r="D17" s="397"/>
      <c r="E17" s="398">
        <v>171989.51</v>
      </c>
      <c r="F17" s="399"/>
      <c r="G17" s="265">
        <v>0</v>
      </c>
      <c r="H17" s="259"/>
      <c r="J17" s="257"/>
    </row>
    <row r="18" spans="1:13" s="142" customFormat="1" ht="30" customHeight="1">
      <c r="A18" s="231"/>
      <c r="B18" s="252" t="s">
        <v>103</v>
      </c>
      <c r="C18" s="400">
        <v>28980704.240000002</v>
      </c>
      <c r="D18" s="401"/>
      <c r="E18" s="400">
        <v>180130.25</v>
      </c>
      <c r="F18" s="401"/>
      <c r="G18" s="251" t="s">
        <v>277</v>
      </c>
      <c r="H18" s="255"/>
      <c r="I18" s="255"/>
    </row>
    <row r="19" spans="1:13" s="142" customFormat="1" ht="30" customHeight="1" thickBot="1">
      <c r="A19" s="231"/>
      <c r="B19" s="261"/>
      <c r="C19" s="404"/>
      <c r="D19" s="405"/>
      <c r="E19" s="402"/>
      <c r="F19" s="403"/>
      <c r="G19" s="266">
        <v>29160834.490000002</v>
      </c>
      <c r="H19" s="260"/>
      <c r="I19" s="255"/>
    </row>
    <row r="20" spans="1:13" ht="13.8" thickTop="1">
      <c r="A20" s="237"/>
      <c r="B20" s="262"/>
      <c r="M20" s="263"/>
    </row>
    <row r="21" spans="1:13">
      <c r="B21" s="142" t="s">
        <v>90</v>
      </c>
      <c r="C21" s="142"/>
    </row>
    <row r="22" spans="1:13">
      <c r="B22" s="142"/>
      <c r="C22" s="142"/>
    </row>
    <row r="23" spans="1:13">
      <c r="B23" s="142"/>
      <c r="C23" s="142"/>
    </row>
    <row r="24" spans="1:13">
      <c r="B24" s="142" t="s">
        <v>99</v>
      </c>
      <c r="C24" s="142"/>
    </row>
    <row r="25" spans="1:13">
      <c r="B25" s="142"/>
      <c r="C25" s="142"/>
    </row>
    <row r="26" spans="1:13">
      <c r="A26" s="231"/>
      <c r="B26" s="142"/>
      <c r="C26" s="142"/>
    </row>
    <row r="27" spans="1:13">
      <c r="A27" s="231"/>
      <c r="B27" s="142"/>
      <c r="C27" s="142"/>
    </row>
    <row r="32" spans="1:13" s="43" customFormat="1" ht="15">
      <c r="A32" s="144"/>
      <c r="E32" s="183"/>
    </row>
    <row r="33" spans="1:7" s="187" customFormat="1">
      <c r="A33" s="145"/>
      <c r="B33" s="184" t="s">
        <v>253</v>
      </c>
      <c r="D33" s="185"/>
      <c r="E33" s="185"/>
      <c r="G33" s="186" t="s">
        <v>75</v>
      </c>
    </row>
    <row r="34" spans="1:7" s="187" customFormat="1">
      <c r="A34" s="145"/>
      <c r="B34" s="188" t="s">
        <v>10</v>
      </c>
      <c r="D34" s="188"/>
      <c r="E34" s="189"/>
      <c r="G34" s="188" t="s">
        <v>25</v>
      </c>
    </row>
    <row r="40" spans="1:7">
      <c r="A40" s="145"/>
    </row>
    <row r="41" spans="1:7">
      <c r="A41" s="145"/>
    </row>
    <row r="43" spans="1:7">
      <c r="A43" s="145"/>
    </row>
    <row r="45" spans="1:7">
      <c r="A45" s="145"/>
    </row>
    <row r="46" spans="1:7">
      <c r="A46" s="145"/>
    </row>
  </sheetData>
  <mergeCells count="17">
    <mergeCell ref="C14:D14"/>
    <mergeCell ref="E14:F14"/>
    <mergeCell ref="C15:D15"/>
    <mergeCell ref="E15:F15"/>
    <mergeCell ref="C16:D16"/>
    <mergeCell ref="E16:F16"/>
    <mergeCell ref="B8:G8"/>
    <mergeCell ref="C13:D13"/>
    <mergeCell ref="C12:D12"/>
    <mergeCell ref="E12:F12"/>
    <mergeCell ref="E13:F13"/>
    <mergeCell ref="C17:D17"/>
    <mergeCell ref="E17:F17"/>
    <mergeCell ref="C18:D18"/>
    <mergeCell ref="E18:F18"/>
    <mergeCell ref="E19:F19"/>
    <mergeCell ref="C19:D19"/>
  </mergeCells>
  <hyperlinks>
    <hyperlink ref="G6" location="INDICE!A1" display="Índice" xr:uid="{98B3D506-4852-4BDC-958B-383EB0206884}"/>
  </hyperlink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tabColor theme="2" tint="-0.499984740745262"/>
  </sheetPr>
  <dimension ref="A1:O210"/>
  <sheetViews>
    <sheetView showGridLines="0" zoomScale="85" zoomScaleNormal="85" workbookViewId="0">
      <pane ySplit="7" topLeftCell="A8" activePane="bottomLeft" state="frozen"/>
      <selection pane="bottomLeft"/>
    </sheetView>
  </sheetViews>
  <sheetFormatPr baseColWidth="10" defaultColWidth="8.88671875" defaultRowHeight="13.2"/>
  <cols>
    <col min="1" max="1" width="3.5546875" style="142" customWidth="1"/>
    <col min="2" max="3" width="11.44140625" style="143" customWidth="1"/>
    <col min="4" max="4" width="13.6640625" style="143" customWidth="1"/>
    <col min="5" max="5" width="11.44140625" style="143" customWidth="1"/>
    <col min="6" max="7" width="20.44140625" style="143" customWidth="1"/>
    <col min="8" max="11" width="8.5546875" style="143" customWidth="1"/>
    <col min="12" max="13" width="16.109375" style="143" customWidth="1"/>
    <col min="14" max="16384" width="8.88671875" style="143"/>
  </cols>
  <sheetData>
    <row r="1" spans="1:13" s="224" customFormat="1" ht="12" customHeight="1">
      <c r="A1" s="148"/>
      <c r="D1" s="225"/>
    </row>
    <row r="2" spans="1:13" s="224" customFormat="1" ht="12" customHeight="1">
      <c r="D2" s="225"/>
    </row>
    <row r="3" spans="1:13" s="224" customFormat="1" ht="12" customHeight="1">
      <c r="D3" s="225"/>
    </row>
    <row r="4" spans="1:13" s="226" customFormat="1" ht="12" customHeight="1" thickBot="1">
      <c r="D4" s="227"/>
    </row>
    <row r="5" spans="1:13" ht="12.75" customHeight="1" thickTop="1">
      <c r="B5" s="152"/>
      <c r="C5" s="152"/>
      <c r="E5" s="153"/>
      <c r="M5" s="154" t="s">
        <v>79</v>
      </c>
    </row>
    <row r="6" spans="1:13" s="223" customFormat="1" ht="13.8">
      <c r="B6" s="422" t="s">
        <v>138</v>
      </c>
      <c r="C6" s="422"/>
      <c r="D6" s="422"/>
      <c r="E6" s="422"/>
      <c r="F6" s="422"/>
      <c r="G6" s="422"/>
      <c r="H6" s="422"/>
      <c r="I6" s="422"/>
      <c r="J6" s="422"/>
      <c r="K6" s="422"/>
      <c r="L6" s="422"/>
      <c r="M6" s="422"/>
    </row>
    <row r="7" spans="1:13" s="223" customFormat="1" ht="22.5" customHeight="1">
      <c r="B7" s="422" t="s">
        <v>291</v>
      </c>
      <c r="C7" s="422"/>
      <c r="D7" s="422"/>
      <c r="E7" s="422"/>
      <c r="F7" s="422"/>
      <c r="G7" s="422"/>
      <c r="H7" s="422"/>
      <c r="I7" s="422"/>
      <c r="J7" s="422"/>
      <c r="K7" s="422"/>
      <c r="L7" s="422"/>
      <c r="M7" s="422"/>
    </row>
    <row r="8" spans="1:13" s="223" customFormat="1" ht="14.1" customHeight="1">
      <c r="A8" s="142"/>
      <c r="B8" s="222"/>
      <c r="C8" s="222"/>
      <c r="D8" s="222"/>
      <c r="E8" s="222"/>
      <c r="F8" s="222"/>
      <c r="G8" s="222"/>
      <c r="H8" s="222"/>
      <c r="I8" s="222"/>
      <c r="J8" s="222"/>
      <c r="K8" s="222"/>
      <c r="L8" s="222"/>
      <c r="M8" s="222"/>
    </row>
    <row r="9" spans="1:13">
      <c r="B9" s="291" t="s">
        <v>203</v>
      </c>
      <c r="C9" s="290"/>
      <c r="D9" s="290"/>
      <c r="E9" s="290"/>
      <c r="F9" s="290"/>
      <c r="G9" s="290"/>
      <c r="H9" s="290"/>
      <c r="I9" s="290"/>
    </row>
    <row r="10" spans="1:13">
      <c r="B10" s="291"/>
      <c r="C10" s="290"/>
      <c r="D10" s="290"/>
      <c r="E10" s="290"/>
      <c r="F10" s="290"/>
      <c r="G10" s="290"/>
      <c r="H10" s="290"/>
      <c r="I10" s="290"/>
    </row>
    <row r="11" spans="1:13">
      <c r="B11" s="291" t="s">
        <v>239</v>
      </c>
      <c r="C11" s="290"/>
      <c r="D11" s="290"/>
      <c r="E11" s="290"/>
      <c r="F11" s="290"/>
      <c r="G11" s="290"/>
      <c r="H11" s="290"/>
      <c r="I11" s="290"/>
    </row>
    <row r="12" spans="1:13" ht="28.35" customHeight="1">
      <c r="B12" s="413" t="s">
        <v>139</v>
      </c>
      <c r="C12" s="413"/>
      <c r="D12" s="413"/>
      <c r="E12" s="413"/>
      <c r="F12" s="413"/>
      <c r="G12" s="413"/>
      <c r="H12" s="413"/>
      <c r="I12" s="413"/>
      <c r="J12" s="413"/>
      <c r="K12" s="413"/>
      <c r="L12" s="413"/>
      <c r="M12" s="413"/>
    </row>
    <row r="13" spans="1:13" ht="48.6" customHeight="1">
      <c r="B13" s="413" t="s">
        <v>204</v>
      </c>
      <c r="C13" s="413"/>
      <c r="D13" s="413"/>
      <c r="E13" s="413"/>
      <c r="F13" s="413"/>
      <c r="G13" s="413"/>
      <c r="H13" s="413"/>
      <c r="I13" s="413"/>
      <c r="J13" s="413"/>
      <c r="K13" s="413"/>
      <c r="L13" s="413"/>
      <c r="M13" s="413"/>
    </row>
    <row r="14" spans="1:13" ht="48.6" customHeight="1">
      <c r="B14" s="413" t="s">
        <v>119</v>
      </c>
      <c r="C14" s="413"/>
      <c r="D14" s="413"/>
      <c r="E14" s="413"/>
      <c r="F14" s="413"/>
      <c r="G14" s="413"/>
      <c r="H14" s="413"/>
      <c r="I14" s="413"/>
      <c r="J14" s="413"/>
      <c r="K14" s="413"/>
      <c r="L14" s="413"/>
      <c r="M14" s="413"/>
    </row>
    <row r="15" spans="1:13" ht="48.6" customHeight="1">
      <c r="B15" s="413" t="s">
        <v>205</v>
      </c>
      <c r="C15" s="413"/>
      <c r="D15" s="413"/>
      <c r="E15" s="413"/>
      <c r="F15" s="413"/>
      <c r="G15" s="413"/>
      <c r="H15" s="413"/>
      <c r="I15" s="413"/>
      <c r="J15" s="413"/>
      <c r="K15" s="413"/>
      <c r="L15" s="413"/>
      <c r="M15" s="413"/>
    </row>
    <row r="16" spans="1:13">
      <c r="B16" s="293"/>
      <c r="C16" s="290"/>
      <c r="D16" s="290"/>
      <c r="E16" s="290"/>
      <c r="F16" s="290"/>
      <c r="G16" s="290"/>
      <c r="H16" s="290"/>
      <c r="I16" s="290"/>
    </row>
    <row r="17" spans="1:13">
      <c r="B17" s="291" t="s">
        <v>240</v>
      </c>
      <c r="C17" s="290"/>
      <c r="D17" s="290"/>
      <c r="E17" s="290"/>
      <c r="F17" s="290"/>
      <c r="G17" s="290"/>
      <c r="H17" s="290"/>
      <c r="I17" s="290"/>
    </row>
    <row r="18" spans="1:13" ht="39.75" customHeight="1">
      <c r="B18" s="413" t="s">
        <v>140</v>
      </c>
      <c r="C18" s="413"/>
      <c r="D18" s="413"/>
      <c r="E18" s="413"/>
      <c r="F18" s="413"/>
      <c r="G18" s="413"/>
      <c r="H18" s="413"/>
      <c r="I18" s="413"/>
      <c r="J18" s="413"/>
      <c r="K18" s="413"/>
      <c r="L18" s="413"/>
      <c r="M18" s="413"/>
    </row>
    <row r="19" spans="1:13">
      <c r="B19" s="293"/>
      <c r="C19" s="290"/>
      <c r="D19" s="290"/>
      <c r="E19" s="290"/>
      <c r="F19" s="290"/>
      <c r="G19" s="290"/>
      <c r="H19" s="290"/>
      <c r="I19" s="290"/>
    </row>
    <row r="20" spans="1:13">
      <c r="B20" s="291" t="s">
        <v>241</v>
      </c>
      <c r="C20" s="290"/>
      <c r="D20" s="290"/>
      <c r="E20" s="290"/>
      <c r="F20" s="290"/>
      <c r="G20" s="290"/>
      <c r="H20" s="290"/>
      <c r="I20" s="290"/>
    </row>
    <row r="21" spans="1:13">
      <c r="B21" s="291"/>
      <c r="C21" s="290"/>
      <c r="D21" s="290"/>
      <c r="E21" s="290"/>
      <c r="F21" s="290"/>
      <c r="G21" s="290"/>
      <c r="H21" s="290"/>
      <c r="I21" s="290"/>
    </row>
    <row r="22" spans="1:13">
      <c r="B22" s="291" t="s">
        <v>70</v>
      </c>
      <c r="C22" s="290"/>
      <c r="D22" s="290"/>
      <c r="E22" s="290"/>
      <c r="F22" s="290"/>
      <c r="G22" s="290"/>
      <c r="H22" s="290"/>
      <c r="I22" s="290"/>
    </row>
    <row r="23" spans="1:13" ht="59.4" customHeight="1">
      <c r="B23" s="413" t="s">
        <v>206</v>
      </c>
      <c r="C23" s="413"/>
      <c r="D23" s="413"/>
      <c r="E23" s="413"/>
      <c r="F23" s="413"/>
      <c r="G23" s="413"/>
      <c r="H23" s="413"/>
      <c r="I23" s="413"/>
      <c r="J23" s="413"/>
      <c r="K23" s="413"/>
      <c r="L23" s="413"/>
      <c r="M23" s="413"/>
    </row>
    <row r="24" spans="1:13">
      <c r="B24" s="293"/>
      <c r="C24" s="290"/>
      <c r="D24" s="290"/>
      <c r="E24" s="290"/>
      <c r="F24" s="290"/>
      <c r="G24" s="290"/>
      <c r="H24" s="290"/>
      <c r="I24" s="290"/>
    </row>
    <row r="25" spans="1:13">
      <c r="B25" s="291" t="s">
        <v>71</v>
      </c>
      <c r="C25" s="290"/>
      <c r="D25" s="290"/>
      <c r="E25" s="290"/>
      <c r="F25" s="290"/>
      <c r="G25" s="290"/>
      <c r="H25" s="290"/>
      <c r="I25" s="290"/>
    </row>
    <row r="26" spans="1:13" ht="19.5" customHeight="1">
      <c r="B26" s="413" t="s">
        <v>120</v>
      </c>
      <c r="C26" s="413"/>
      <c r="D26" s="413"/>
      <c r="E26" s="413"/>
      <c r="F26" s="413"/>
      <c r="G26" s="413"/>
      <c r="H26" s="413"/>
      <c r="I26" s="413"/>
      <c r="J26" s="413"/>
      <c r="K26" s="413"/>
      <c r="L26" s="413"/>
      <c r="M26" s="413"/>
    </row>
    <row r="27" spans="1:13">
      <c r="B27" s="293"/>
      <c r="C27" s="290"/>
      <c r="D27" s="290"/>
      <c r="E27" s="290"/>
      <c r="F27" s="290"/>
      <c r="G27" s="290"/>
      <c r="H27" s="290"/>
      <c r="I27" s="290"/>
    </row>
    <row r="28" spans="1:13" ht="27.6" customHeight="1">
      <c r="B28" s="419" t="s">
        <v>121</v>
      </c>
      <c r="C28" s="420"/>
      <c r="D28" s="420"/>
      <c r="E28" s="420"/>
      <c r="F28" s="420"/>
      <c r="G28" s="420"/>
      <c r="H28" s="383" t="s">
        <v>67</v>
      </c>
      <c r="I28" s="416"/>
      <c r="J28" s="384" t="s">
        <v>68</v>
      </c>
      <c r="K28" s="416"/>
      <c r="L28" s="290"/>
    </row>
    <row r="29" spans="1:13" s="290" customFormat="1" ht="39.6" customHeight="1">
      <c r="A29" s="142"/>
      <c r="B29" s="414" t="s">
        <v>207</v>
      </c>
      <c r="C29" s="415"/>
      <c r="D29" s="415"/>
      <c r="E29" s="415"/>
      <c r="F29" s="415"/>
      <c r="G29" s="415"/>
      <c r="H29" s="423">
        <v>0</v>
      </c>
      <c r="I29" s="418"/>
      <c r="J29" s="417">
        <v>1</v>
      </c>
      <c r="K29" s="418"/>
    </row>
    <row r="30" spans="1:13" s="290" customFormat="1" ht="39.6" customHeight="1">
      <c r="A30" s="142"/>
      <c r="B30" s="414" t="s">
        <v>122</v>
      </c>
      <c r="C30" s="415"/>
      <c r="D30" s="415"/>
      <c r="E30" s="415"/>
      <c r="F30" s="415"/>
      <c r="G30" s="415"/>
      <c r="H30" s="423">
        <v>0</v>
      </c>
      <c r="I30" s="418"/>
      <c r="J30" s="417">
        <v>1</v>
      </c>
      <c r="K30" s="418"/>
    </row>
    <row r="31" spans="1:13" s="290" customFormat="1" ht="39.6" customHeight="1">
      <c r="A31" s="142"/>
      <c r="B31" s="414" t="s">
        <v>231</v>
      </c>
      <c r="C31" s="415"/>
      <c r="D31" s="415"/>
      <c r="E31" s="415"/>
      <c r="F31" s="415"/>
      <c r="G31" s="415"/>
      <c r="H31" s="423">
        <v>0</v>
      </c>
      <c r="I31" s="418"/>
      <c r="J31" s="417">
        <v>0.5</v>
      </c>
      <c r="K31" s="418"/>
    </row>
    <row r="32" spans="1:13" s="290" customFormat="1" ht="39.6" customHeight="1">
      <c r="A32" s="142"/>
      <c r="B32" s="414" t="s">
        <v>123</v>
      </c>
      <c r="C32" s="415"/>
      <c r="D32" s="415"/>
      <c r="E32" s="415"/>
      <c r="F32" s="415"/>
      <c r="G32" s="415"/>
      <c r="H32" s="423">
        <v>0</v>
      </c>
      <c r="I32" s="418"/>
      <c r="J32" s="417">
        <v>1</v>
      </c>
      <c r="K32" s="418"/>
    </row>
    <row r="33" spans="1:11" s="290" customFormat="1" ht="39.6" customHeight="1">
      <c r="A33" s="142"/>
      <c r="B33" s="414" t="s">
        <v>232</v>
      </c>
      <c r="C33" s="415"/>
      <c r="D33" s="415"/>
      <c r="E33" s="415"/>
      <c r="F33" s="415"/>
      <c r="G33" s="415"/>
      <c r="H33" s="423">
        <v>0</v>
      </c>
      <c r="I33" s="418"/>
      <c r="J33" s="417">
        <v>0.8</v>
      </c>
      <c r="K33" s="418"/>
    </row>
    <row r="34" spans="1:11" s="290" customFormat="1" ht="39.6" customHeight="1">
      <c r="A34" s="142"/>
      <c r="B34" s="414" t="s">
        <v>233</v>
      </c>
      <c r="C34" s="415"/>
      <c r="D34" s="415"/>
      <c r="E34" s="415"/>
      <c r="F34" s="415"/>
      <c r="G34" s="415"/>
      <c r="H34" s="423">
        <v>0</v>
      </c>
      <c r="I34" s="418"/>
      <c r="J34" s="417">
        <v>0.8</v>
      </c>
      <c r="K34" s="418"/>
    </row>
    <row r="35" spans="1:11" s="290" customFormat="1" ht="39.6" customHeight="1">
      <c r="A35" s="142"/>
      <c r="B35" s="414" t="s">
        <v>234</v>
      </c>
      <c r="C35" s="415"/>
      <c r="D35" s="415"/>
      <c r="E35" s="415"/>
      <c r="F35" s="415"/>
      <c r="G35" s="415"/>
      <c r="H35" s="423">
        <v>0</v>
      </c>
      <c r="I35" s="418"/>
      <c r="J35" s="417">
        <v>0.2</v>
      </c>
      <c r="K35" s="418"/>
    </row>
    <row r="36" spans="1:11" s="290" customFormat="1" ht="58.35" customHeight="1">
      <c r="A36" s="142"/>
      <c r="B36" s="414" t="s">
        <v>235</v>
      </c>
      <c r="C36" s="415"/>
      <c r="D36" s="415"/>
      <c r="E36" s="415"/>
      <c r="F36" s="415"/>
      <c r="G36" s="415"/>
      <c r="H36" s="423">
        <v>0</v>
      </c>
      <c r="I36" s="418"/>
      <c r="J36" s="417">
        <v>0.5</v>
      </c>
      <c r="K36" s="418"/>
    </row>
    <row r="37" spans="1:11" s="290" customFormat="1" ht="39.6" customHeight="1">
      <c r="A37" s="142"/>
      <c r="B37" s="414" t="s">
        <v>236</v>
      </c>
      <c r="C37" s="415"/>
      <c r="D37" s="415"/>
      <c r="E37" s="415"/>
      <c r="F37" s="415"/>
      <c r="G37" s="415"/>
      <c r="H37" s="423">
        <v>0</v>
      </c>
      <c r="I37" s="418"/>
      <c r="J37" s="417">
        <v>0.3</v>
      </c>
      <c r="K37" s="418"/>
    </row>
    <row r="38" spans="1:11" s="290" customFormat="1" ht="39.6" customHeight="1">
      <c r="A38" s="142"/>
      <c r="B38" s="414" t="s">
        <v>237</v>
      </c>
      <c r="C38" s="415"/>
      <c r="D38" s="415"/>
      <c r="E38" s="415"/>
      <c r="F38" s="415"/>
      <c r="G38" s="415"/>
      <c r="H38" s="423">
        <v>0</v>
      </c>
      <c r="I38" s="418"/>
      <c r="J38" s="417">
        <v>1</v>
      </c>
      <c r="K38" s="418"/>
    </row>
    <row r="39" spans="1:11" s="290" customFormat="1" ht="51.6" customHeight="1">
      <c r="A39" s="142"/>
      <c r="B39" s="414" t="s">
        <v>238</v>
      </c>
      <c r="C39" s="415"/>
      <c r="D39" s="415"/>
      <c r="E39" s="415"/>
      <c r="F39" s="415"/>
      <c r="G39" s="415"/>
      <c r="H39" s="423">
        <v>0</v>
      </c>
      <c r="I39" s="418"/>
      <c r="J39" s="417">
        <v>0.3</v>
      </c>
      <c r="K39" s="418"/>
    </row>
    <row r="40" spans="1:11" s="290" customFormat="1" ht="39.6" customHeight="1">
      <c r="A40" s="142"/>
      <c r="B40" s="414" t="s">
        <v>208</v>
      </c>
      <c r="C40" s="415"/>
      <c r="D40" s="415"/>
      <c r="E40" s="415"/>
      <c r="F40" s="415"/>
      <c r="G40" s="415"/>
      <c r="H40" s="423">
        <v>0</v>
      </c>
      <c r="I40" s="418"/>
      <c r="J40" s="417">
        <v>0.5</v>
      </c>
      <c r="K40" s="418"/>
    </row>
    <row r="41" spans="1:11">
      <c r="B41" s="293"/>
      <c r="C41" s="290"/>
      <c r="D41" s="290"/>
      <c r="E41" s="290"/>
      <c r="F41" s="290"/>
      <c r="G41" s="290"/>
      <c r="H41" s="290"/>
      <c r="I41" s="290"/>
    </row>
    <row r="42" spans="1:11">
      <c r="B42" s="291" t="s">
        <v>209</v>
      </c>
      <c r="C42" s="290"/>
      <c r="D42" s="290"/>
      <c r="E42" s="290"/>
      <c r="F42" s="290"/>
      <c r="G42" s="290"/>
      <c r="H42" s="290"/>
      <c r="I42" s="290"/>
    </row>
    <row r="43" spans="1:11">
      <c r="B43" s="293" t="s">
        <v>210</v>
      </c>
      <c r="C43" s="290"/>
      <c r="D43" s="290"/>
      <c r="E43" s="290"/>
      <c r="F43" s="290"/>
      <c r="G43" s="290"/>
      <c r="H43" s="290"/>
      <c r="I43" s="290"/>
    </row>
    <row r="44" spans="1:11">
      <c r="B44" s="291" t="s">
        <v>283</v>
      </c>
      <c r="C44" s="290"/>
      <c r="D44" s="290"/>
      <c r="E44" s="290"/>
      <c r="F44" s="290"/>
      <c r="G44" s="290"/>
      <c r="H44" s="290"/>
      <c r="I44" s="290"/>
    </row>
    <row r="45" spans="1:11">
      <c r="B45" s="291" t="s">
        <v>284</v>
      </c>
      <c r="C45" s="290"/>
      <c r="D45" s="290"/>
      <c r="E45" s="290"/>
      <c r="F45" s="290"/>
      <c r="G45" s="290"/>
      <c r="H45" s="290"/>
      <c r="I45" s="290"/>
    </row>
    <row r="46" spans="1:11">
      <c r="B46" s="293" t="s">
        <v>69</v>
      </c>
      <c r="C46" s="290"/>
      <c r="D46" s="290"/>
      <c r="E46" s="290"/>
      <c r="F46" s="290"/>
      <c r="G46" s="290"/>
      <c r="H46" s="290"/>
      <c r="I46" s="290"/>
    </row>
    <row r="47" spans="1:11">
      <c r="B47" s="293"/>
      <c r="C47" s="290"/>
      <c r="D47" s="290"/>
      <c r="E47" s="290"/>
      <c r="F47" s="290"/>
      <c r="G47" s="290"/>
      <c r="H47" s="290"/>
      <c r="I47" s="290"/>
    </row>
    <row r="48" spans="1:11">
      <c r="B48" s="291" t="s">
        <v>91</v>
      </c>
      <c r="C48" s="290"/>
      <c r="D48" s="290"/>
      <c r="E48" s="290"/>
      <c r="F48" s="290"/>
      <c r="G48" s="290"/>
      <c r="H48" s="290"/>
      <c r="I48" s="290"/>
    </row>
    <row r="49" spans="2:13" ht="32.25" customHeight="1">
      <c r="B49" s="413" t="s">
        <v>211</v>
      </c>
      <c r="C49" s="413"/>
      <c r="D49" s="413"/>
      <c r="E49" s="413"/>
      <c r="F49" s="413"/>
      <c r="G49" s="413"/>
      <c r="H49" s="413"/>
      <c r="I49" s="413"/>
      <c r="J49" s="413"/>
      <c r="K49" s="413"/>
      <c r="L49" s="413"/>
      <c r="M49" s="413"/>
    </row>
    <row r="50" spans="2:13" ht="29.25" customHeight="1">
      <c r="B50" s="413" t="s">
        <v>212</v>
      </c>
      <c r="C50" s="413"/>
      <c r="D50" s="413"/>
      <c r="E50" s="413"/>
      <c r="F50" s="413"/>
      <c r="G50" s="413"/>
      <c r="H50" s="413"/>
      <c r="I50" s="413"/>
      <c r="J50" s="413"/>
      <c r="K50" s="413"/>
      <c r="L50" s="413"/>
      <c r="M50" s="413"/>
    </row>
    <row r="51" spans="2:13">
      <c r="B51" s="293"/>
      <c r="C51" s="290"/>
      <c r="D51" s="290"/>
      <c r="E51" s="290"/>
      <c r="F51" s="290"/>
      <c r="G51" s="290"/>
      <c r="H51" s="290"/>
      <c r="I51" s="290"/>
    </row>
    <row r="52" spans="2:13">
      <c r="B52" s="291" t="s">
        <v>137</v>
      </c>
      <c r="C52" s="290"/>
      <c r="D52" s="290"/>
      <c r="E52" s="290"/>
      <c r="F52" s="290"/>
      <c r="G52" s="290"/>
      <c r="H52" s="290"/>
      <c r="I52" s="290"/>
    </row>
    <row r="53" spans="2:13" ht="45.6" customHeight="1">
      <c r="B53" s="413" t="s">
        <v>213</v>
      </c>
      <c r="C53" s="413"/>
      <c r="D53" s="413"/>
      <c r="E53" s="413"/>
      <c r="F53" s="413"/>
      <c r="G53" s="413"/>
      <c r="H53" s="413"/>
      <c r="I53" s="413"/>
      <c r="J53" s="413"/>
      <c r="K53" s="413"/>
      <c r="L53" s="413"/>
      <c r="M53" s="413"/>
    </row>
    <row r="54" spans="2:13">
      <c r="B54" s="293"/>
      <c r="C54" s="290"/>
      <c r="D54" s="290"/>
      <c r="E54" s="290"/>
      <c r="F54" s="290"/>
      <c r="G54" s="290"/>
      <c r="H54" s="290"/>
      <c r="I54" s="290"/>
    </row>
    <row r="55" spans="2:13">
      <c r="B55" s="291" t="s">
        <v>92</v>
      </c>
      <c r="C55" s="290"/>
      <c r="D55" s="290"/>
      <c r="E55" s="290"/>
      <c r="F55" s="290"/>
      <c r="G55" s="290"/>
      <c r="H55" s="290"/>
      <c r="I55" s="290"/>
    </row>
    <row r="56" spans="2:13" ht="45" customHeight="1">
      <c r="B56" s="413" t="s">
        <v>214</v>
      </c>
      <c r="C56" s="413"/>
      <c r="D56" s="413"/>
      <c r="E56" s="413"/>
      <c r="F56" s="413"/>
      <c r="G56" s="413"/>
      <c r="H56" s="413"/>
      <c r="I56" s="413"/>
      <c r="J56" s="413"/>
      <c r="K56" s="413"/>
      <c r="L56" s="413"/>
      <c r="M56" s="413"/>
    </row>
    <row r="57" spans="2:13">
      <c r="B57" s="293" t="s">
        <v>215</v>
      </c>
      <c r="C57" s="290"/>
      <c r="D57" s="290"/>
      <c r="E57" s="290"/>
      <c r="F57" s="290"/>
      <c r="G57" s="290"/>
      <c r="H57" s="290"/>
      <c r="I57" s="290"/>
    </row>
    <row r="58" spans="2:13">
      <c r="B58" s="293"/>
      <c r="C58" s="290"/>
      <c r="D58" s="290"/>
      <c r="E58" s="290"/>
      <c r="F58" s="290"/>
      <c r="G58" s="290"/>
      <c r="H58" s="290"/>
      <c r="I58" s="290"/>
    </row>
    <row r="59" spans="2:13">
      <c r="B59" s="291" t="s">
        <v>80</v>
      </c>
      <c r="C59" s="290"/>
      <c r="D59" s="290"/>
      <c r="E59" s="290"/>
      <c r="F59" s="290"/>
      <c r="G59" s="290"/>
      <c r="H59" s="290"/>
      <c r="I59" s="290"/>
    </row>
    <row r="60" spans="2:13">
      <c r="B60" s="291" t="s">
        <v>77</v>
      </c>
      <c r="C60" s="290"/>
      <c r="D60" s="290"/>
      <c r="E60" s="290"/>
      <c r="F60" s="290"/>
      <c r="G60" s="290"/>
      <c r="H60" s="290"/>
      <c r="I60" s="290"/>
    </row>
    <row r="61" spans="2:13" ht="69.75" customHeight="1">
      <c r="B61" s="413" t="s">
        <v>216</v>
      </c>
      <c r="C61" s="413"/>
      <c r="D61" s="413"/>
      <c r="E61" s="413"/>
      <c r="F61" s="413"/>
      <c r="G61" s="413"/>
      <c r="H61" s="413"/>
      <c r="I61" s="413"/>
      <c r="J61" s="413"/>
      <c r="K61" s="413"/>
      <c r="L61" s="413"/>
      <c r="M61" s="413"/>
    </row>
    <row r="62" spans="2:13">
      <c r="B62" s="293"/>
      <c r="C62" s="290"/>
      <c r="D62" s="290"/>
      <c r="E62" s="290"/>
      <c r="F62" s="290"/>
      <c r="G62" s="290"/>
      <c r="H62" s="290"/>
      <c r="I62" s="290"/>
    </row>
    <row r="63" spans="2:13">
      <c r="B63" s="291" t="s">
        <v>46</v>
      </c>
      <c r="C63" s="290"/>
      <c r="D63" s="290"/>
      <c r="E63" s="290"/>
      <c r="F63" s="290"/>
      <c r="G63" s="290"/>
      <c r="H63" s="290"/>
      <c r="I63" s="290"/>
    </row>
    <row r="64" spans="2:13" ht="17.25" customHeight="1">
      <c r="B64" s="291" t="s">
        <v>285</v>
      </c>
      <c r="C64" s="290"/>
      <c r="D64" s="290"/>
      <c r="E64" s="290"/>
      <c r="F64" s="290"/>
      <c r="G64" s="290"/>
      <c r="H64" s="290"/>
      <c r="I64" s="290"/>
    </row>
    <row r="65" spans="2:13" ht="51" customHeight="1">
      <c r="B65" s="413" t="s">
        <v>286</v>
      </c>
      <c r="C65" s="413"/>
      <c r="D65" s="413"/>
      <c r="E65" s="413"/>
      <c r="F65" s="413"/>
      <c r="G65" s="413"/>
      <c r="H65" s="413"/>
      <c r="I65" s="413"/>
      <c r="J65" s="413"/>
      <c r="K65" s="413"/>
      <c r="L65" s="413"/>
      <c r="M65" s="413"/>
    </row>
    <row r="66" spans="2:13" ht="56.25" customHeight="1">
      <c r="B66" s="413" t="s">
        <v>217</v>
      </c>
      <c r="C66" s="413"/>
      <c r="D66" s="413"/>
      <c r="E66" s="413"/>
      <c r="F66" s="413"/>
      <c r="G66" s="413"/>
      <c r="H66" s="413"/>
      <c r="I66" s="413"/>
      <c r="J66" s="413"/>
      <c r="K66" s="413"/>
      <c r="L66" s="413"/>
      <c r="M66" s="413"/>
    </row>
    <row r="67" spans="2:13" ht="17.25" customHeight="1">
      <c r="B67" s="291" t="s">
        <v>287</v>
      </c>
      <c r="C67" s="290"/>
      <c r="D67" s="290"/>
      <c r="E67" s="290"/>
      <c r="F67" s="290"/>
      <c r="G67" s="290"/>
      <c r="H67" s="290"/>
      <c r="I67" s="290"/>
    </row>
    <row r="68" spans="2:13" ht="46.5" customHeight="1">
      <c r="B68" s="413" t="s">
        <v>218</v>
      </c>
      <c r="C68" s="413"/>
      <c r="D68" s="413"/>
      <c r="E68" s="413"/>
      <c r="F68" s="413"/>
      <c r="G68" s="413"/>
      <c r="H68" s="413"/>
      <c r="I68" s="413"/>
      <c r="J68" s="413"/>
      <c r="K68" s="413"/>
      <c r="L68" s="413"/>
      <c r="M68" s="413"/>
    </row>
    <row r="69" spans="2:13" ht="18" customHeight="1">
      <c r="B69" s="291" t="s">
        <v>288</v>
      </c>
      <c r="C69" s="290"/>
      <c r="D69" s="290"/>
      <c r="E69" s="290"/>
      <c r="F69" s="290"/>
      <c r="G69" s="290"/>
      <c r="H69" s="290"/>
      <c r="I69" s="290"/>
    </row>
    <row r="70" spans="2:13" ht="20.25" customHeight="1">
      <c r="B70" s="413" t="s">
        <v>289</v>
      </c>
      <c r="C70" s="413"/>
      <c r="D70" s="413"/>
      <c r="E70" s="413"/>
      <c r="F70" s="413"/>
      <c r="G70" s="413"/>
      <c r="H70" s="413"/>
      <c r="I70" s="413"/>
      <c r="J70" s="413"/>
      <c r="K70" s="413"/>
      <c r="L70" s="413"/>
      <c r="M70" s="413"/>
    </row>
    <row r="71" spans="2:13" ht="37.5" customHeight="1">
      <c r="B71" s="413" t="s">
        <v>290</v>
      </c>
      <c r="C71" s="413"/>
      <c r="D71" s="413"/>
      <c r="E71" s="413"/>
      <c r="F71" s="413"/>
      <c r="G71" s="413"/>
      <c r="H71" s="413"/>
      <c r="I71" s="413"/>
      <c r="J71" s="413"/>
      <c r="K71" s="413"/>
      <c r="L71" s="413"/>
      <c r="M71" s="413"/>
    </row>
    <row r="72" spans="2:13">
      <c r="B72" s="291"/>
      <c r="C72" s="290"/>
      <c r="D72" s="290"/>
      <c r="E72" s="290"/>
      <c r="F72" s="290"/>
      <c r="G72" s="290"/>
      <c r="H72" s="290"/>
      <c r="I72" s="290"/>
    </row>
    <row r="73" spans="2:13">
      <c r="B73" s="291" t="s">
        <v>72</v>
      </c>
      <c r="C73" s="290"/>
      <c r="D73" s="290"/>
      <c r="E73" s="290"/>
      <c r="F73" s="290"/>
      <c r="G73" s="290"/>
      <c r="H73" s="290"/>
      <c r="I73" s="290"/>
    </row>
    <row r="74" spans="2:13">
      <c r="B74" s="291"/>
      <c r="C74" s="290"/>
      <c r="D74" s="290"/>
      <c r="E74" s="290"/>
      <c r="F74" s="290"/>
      <c r="G74" s="290"/>
      <c r="H74" s="290"/>
      <c r="I74" s="290"/>
    </row>
    <row r="75" spans="2:13">
      <c r="B75" s="289" t="s">
        <v>73</v>
      </c>
      <c r="C75" s="290"/>
      <c r="D75" s="290"/>
      <c r="E75" s="290"/>
      <c r="F75" s="290"/>
      <c r="G75" s="290"/>
      <c r="H75" s="290"/>
      <c r="I75" s="290"/>
    </row>
    <row r="76" spans="2:13" ht="49.5" customHeight="1">
      <c r="B76" s="413" t="s">
        <v>219</v>
      </c>
      <c r="C76" s="413"/>
      <c r="D76" s="413"/>
      <c r="E76" s="413"/>
      <c r="F76" s="413"/>
      <c r="G76" s="413"/>
      <c r="H76" s="413"/>
      <c r="I76" s="413"/>
      <c r="J76" s="413"/>
      <c r="K76" s="413"/>
      <c r="L76" s="413"/>
      <c r="M76" s="413"/>
    </row>
    <row r="77" spans="2:13" ht="47.25" customHeight="1">
      <c r="B77" s="413" t="s">
        <v>220</v>
      </c>
      <c r="C77" s="413"/>
      <c r="D77" s="413"/>
      <c r="E77" s="413"/>
      <c r="F77" s="413"/>
      <c r="G77" s="413"/>
      <c r="H77" s="413"/>
      <c r="I77" s="413"/>
      <c r="J77" s="413"/>
      <c r="K77" s="413"/>
      <c r="L77" s="413"/>
      <c r="M77" s="413"/>
    </row>
    <row r="78" spans="2:13" s="142" customFormat="1">
      <c r="B78" s="190"/>
      <c r="C78" s="190"/>
      <c r="D78" s="190"/>
      <c r="E78" s="190"/>
      <c r="F78" s="190"/>
      <c r="G78" s="190"/>
      <c r="H78" s="190"/>
      <c r="I78" s="190"/>
      <c r="J78" s="190"/>
      <c r="K78" s="190"/>
    </row>
    <row r="79" spans="2:13">
      <c r="B79" s="289" t="s">
        <v>176</v>
      </c>
      <c r="C79" s="290"/>
      <c r="D79" s="290"/>
      <c r="E79" s="290"/>
      <c r="F79" s="290"/>
      <c r="G79" s="290"/>
      <c r="H79" s="290"/>
      <c r="I79" s="290"/>
    </row>
    <row r="80" spans="2:13" ht="47.25" customHeight="1">
      <c r="B80" s="413" t="s">
        <v>177</v>
      </c>
      <c r="C80" s="413"/>
      <c r="D80" s="413"/>
      <c r="E80" s="413"/>
      <c r="F80" s="413"/>
      <c r="G80" s="413"/>
      <c r="H80" s="413"/>
      <c r="I80" s="413"/>
      <c r="J80" s="413"/>
      <c r="K80" s="413"/>
      <c r="L80" s="413"/>
      <c r="M80" s="413"/>
    </row>
    <row r="81" spans="2:13" s="142" customFormat="1">
      <c r="B81" s="190"/>
      <c r="C81" s="190"/>
      <c r="D81" s="190"/>
      <c r="E81" s="190"/>
      <c r="F81" s="190"/>
      <c r="G81" s="190"/>
      <c r="H81" s="190"/>
      <c r="I81" s="190"/>
      <c r="J81" s="190"/>
      <c r="K81" s="190"/>
    </row>
    <row r="82" spans="2:13">
      <c r="B82" s="289" t="s">
        <v>178</v>
      </c>
      <c r="C82" s="290"/>
      <c r="D82" s="290"/>
      <c r="E82" s="290"/>
      <c r="F82" s="290"/>
      <c r="G82" s="290"/>
      <c r="H82" s="290"/>
      <c r="I82" s="290"/>
    </row>
    <row r="83" spans="2:13" ht="27" customHeight="1">
      <c r="B83" s="413" t="s">
        <v>294</v>
      </c>
      <c r="C83" s="413"/>
      <c r="D83" s="413"/>
      <c r="E83" s="413"/>
      <c r="F83" s="413"/>
      <c r="G83" s="413"/>
      <c r="H83" s="413"/>
      <c r="I83" s="413"/>
      <c r="J83" s="413"/>
      <c r="K83" s="413"/>
      <c r="L83" s="413"/>
      <c r="M83" s="413"/>
    </row>
    <row r="84" spans="2:13" s="142" customFormat="1">
      <c r="B84" s="190"/>
      <c r="C84" s="190"/>
      <c r="D84" s="190"/>
      <c r="E84" s="190"/>
      <c r="F84" s="190"/>
      <c r="G84" s="190"/>
      <c r="H84" s="190"/>
      <c r="I84" s="190"/>
      <c r="J84" s="190"/>
      <c r="K84" s="190"/>
    </row>
    <row r="85" spans="2:13">
      <c r="B85" s="289" t="s">
        <v>179</v>
      </c>
      <c r="C85" s="290"/>
      <c r="D85" s="290"/>
      <c r="E85" s="290"/>
      <c r="F85" s="290"/>
      <c r="G85" s="290"/>
      <c r="H85" s="290"/>
      <c r="I85" s="290"/>
    </row>
    <row r="86" spans="2:13" ht="39" customHeight="1">
      <c r="B86" s="413" t="s">
        <v>180</v>
      </c>
      <c r="C86" s="413"/>
      <c r="D86" s="413"/>
      <c r="E86" s="413"/>
      <c r="F86" s="413"/>
      <c r="G86" s="413"/>
      <c r="H86" s="413"/>
      <c r="I86" s="413"/>
      <c r="J86" s="413"/>
      <c r="K86" s="413"/>
      <c r="L86" s="413"/>
      <c r="M86" s="413"/>
    </row>
    <row r="87" spans="2:13" s="142" customFormat="1">
      <c r="B87" s="190"/>
      <c r="C87" s="190"/>
      <c r="D87" s="190"/>
      <c r="E87" s="190"/>
      <c r="F87" s="190"/>
      <c r="G87" s="190"/>
      <c r="H87" s="190"/>
      <c r="I87" s="190"/>
      <c r="J87" s="190"/>
      <c r="K87" s="190"/>
    </row>
    <row r="88" spans="2:13">
      <c r="B88" s="289" t="s">
        <v>181</v>
      </c>
      <c r="C88" s="290"/>
      <c r="D88" s="290"/>
      <c r="E88" s="290"/>
      <c r="F88" s="290"/>
      <c r="G88" s="290"/>
      <c r="H88" s="290"/>
      <c r="I88" s="290"/>
    </row>
    <row r="89" spans="2:13" ht="6.75" customHeight="1">
      <c r="B89" s="292"/>
      <c r="C89" s="292"/>
      <c r="D89" s="292"/>
      <c r="E89" s="292"/>
      <c r="F89" s="292"/>
      <c r="G89" s="292"/>
      <c r="H89" s="292"/>
      <c r="I89" s="292"/>
      <c r="J89" s="292"/>
      <c r="K89" s="292"/>
      <c r="L89" s="292"/>
      <c r="M89" s="292"/>
    </row>
    <row r="90" spans="2:13">
      <c r="B90" s="289" t="s">
        <v>221</v>
      </c>
      <c r="C90" s="290"/>
      <c r="D90" s="290"/>
      <c r="E90" s="290"/>
      <c r="F90" s="290"/>
      <c r="G90" s="290"/>
      <c r="H90" s="290"/>
      <c r="I90" s="290"/>
    </row>
    <row r="91" spans="2:13" ht="42" customHeight="1">
      <c r="B91" s="413" t="s">
        <v>222</v>
      </c>
      <c r="C91" s="413"/>
      <c r="D91" s="413"/>
      <c r="E91" s="413"/>
      <c r="F91" s="413"/>
      <c r="G91" s="413"/>
      <c r="H91" s="413"/>
      <c r="I91" s="413"/>
      <c r="J91" s="413"/>
      <c r="K91" s="413"/>
      <c r="L91" s="413"/>
      <c r="M91" s="413"/>
    </row>
    <row r="93" spans="2:13" ht="16.5" customHeight="1">
      <c r="B93" s="289" t="s">
        <v>182</v>
      </c>
      <c r="C93" s="290"/>
      <c r="D93" s="295"/>
      <c r="E93" s="290"/>
      <c r="F93" s="290"/>
      <c r="G93" s="290"/>
    </row>
    <row r="94" spans="2:13" ht="33.75" customHeight="1">
      <c r="B94" s="421" t="s">
        <v>292</v>
      </c>
      <c r="C94" s="421"/>
      <c r="D94" s="421"/>
      <c r="E94" s="421"/>
      <c r="F94" s="421"/>
      <c r="G94" s="421"/>
      <c r="H94" s="421"/>
      <c r="I94" s="421"/>
      <c r="J94" s="421"/>
      <c r="K94" s="421"/>
    </row>
    <row r="95" spans="2:13" ht="33" customHeight="1">
      <c r="B95" s="421" t="s">
        <v>293</v>
      </c>
      <c r="C95" s="421"/>
      <c r="D95" s="421"/>
      <c r="E95" s="421"/>
      <c r="F95" s="421"/>
      <c r="G95" s="421"/>
      <c r="H95" s="421"/>
      <c r="I95" s="421"/>
      <c r="J95" s="421"/>
      <c r="K95" s="421"/>
    </row>
    <row r="96" spans="2:13">
      <c r="B96" s="290"/>
      <c r="C96" s="290"/>
      <c r="D96" s="295"/>
      <c r="E96" s="290"/>
      <c r="F96" s="290"/>
      <c r="G96" s="290"/>
    </row>
    <row r="97" spans="2:15">
      <c r="B97" s="289" t="s">
        <v>183</v>
      </c>
      <c r="C97" s="290"/>
      <c r="D97" s="295"/>
      <c r="E97" s="290"/>
      <c r="F97" s="290"/>
      <c r="G97" s="290"/>
    </row>
    <row r="98" spans="2:15" ht="34.5" customHeight="1">
      <c r="B98" s="380" t="s">
        <v>295</v>
      </c>
      <c r="C98" s="380"/>
      <c r="D98" s="380"/>
      <c r="E98" s="380"/>
      <c r="F98" s="380"/>
      <c r="G98" s="380"/>
      <c r="H98" s="380"/>
      <c r="I98" s="380"/>
      <c r="J98" s="380"/>
      <c r="K98" s="380"/>
    </row>
    <row r="101" spans="2:15">
      <c r="B101" s="296" t="s">
        <v>296</v>
      </c>
      <c r="O101" s="263"/>
    </row>
    <row r="102" spans="2:15">
      <c r="B102" s="296"/>
      <c r="O102" s="263"/>
    </row>
    <row r="103" spans="2:15">
      <c r="B103" s="262"/>
      <c r="O103" s="263"/>
    </row>
    <row r="104" spans="2:15">
      <c r="B104" s="262"/>
      <c r="O104" s="263"/>
    </row>
    <row r="105" spans="2:15">
      <c r="B105" s="262"/>
      <c r="O105" s="263"/>
    </row>
    <row r="106" spans="2:15" s="142" customFormat="1">
      <c r="C106" s="228"/>
      <c r="D106" s="228"/>
      <c r="E106" s="228"/>
      <c r="H106" s="228"/>
    </row>
    <row r="107" spans="2:15" s="142" customFormat="1"/>
    <row r="108" spans="2:15" s="142" customFormat="1"/>
    <row r="109" spans="2:15" s="142" customFormat="1"/>
    <row r="110" spans="2:15" s="142" customFormat="1">
      <c r="C110" s="184" t="s">
        <v>253</v>
      </c>
      <c r="F110" s="378" t="s">
        <v>141</v>
      </c>
      <c r="G110" s="378"/>
      <c r="K110" s="186" t="s">
        <v>75</v>
      </c>
    </row>
    <row r="111" spans="2:15" s="142" customFormat="1">
      <c r="C111" s="188" t="s">
        <v>10</v>
      </c>
      <c r="F111" s="379" t="s">
        <v>282</v>
      </c>
      <c r="G111" s="379"/>
      <c r="K111" s="188" t="s">
        <v>25</v>
      </c>
    </row>
    <row r="209" spans="2:9">
      <c r="B209" s="294"/>
      <c r="C209" s="290"/>
      <c r="D209" s="290"/>
      <c r="E209" s="290"/>
      <c r="F209" s="290"/>
      <c r="G209" s="290"/>
      <c r="H209" s="290"/>
      <c r="I209" s="290"/>
    </row>
    <row r="210" spans="2:9">
      <c r="B210" s="294"/>
      <c r="C210" s="290"/>
      <c r="D210" s="290"/>
      <c r="E210" s="290"/>
      <c r="F210" s="290"/>
      <c r="G210" s="290"/>
      <c r="H210" s="290"/>
      <c r="I210" s="290"/>
    </row>
  </sheetData>
  <mergeCells count="69">
    <mergeCell ref="B98:K98"/>
    <mergeCell ref="F110:G110"/>
    <mergeCell ref="F111:G111"/>
    <mergeCell ref="J30:K30"/>
    <mergeCell ref="J29:K29"/>
    <mergeCell ref="H29:I29"/>
    <mergeCell ref="J32:K32"/>
    <mergeCell ref="J31:K31"/>
    <mergeCell ref="B40:G40"/>
    <mergeCell ref="B83:M83"/>
    <mergeCell ref="B86:M86"/>
    <mergeCell ref="B91:M91"/>
    <mergeCell ref="B56:M56"/>
    <mergeCell ref="B53:M53"/>
    <mergeCell ref="B66:M66"/>
    <mergeCell ref="B68:M68"/>
    <mergeCell ref="B95:K95"/>
    <mergeCell ref="B6:M6"/>
    <mergeCell ref="B7:M7"/>
    <mergeCell ref="H40:I40"/>
    <mergeCell ref="H39:I39"/>
    <mergeCell ref="H38:I38"/>
    <mergeCell ref="H37:I37"/>
    <mergeCell ref="H36:I36"/>
    <mergeCell ref="H35:I35"/>
    <mergeCell ref="H34:I34"/>
    <mergeCell ref="H33:I33"/>
    <mergeCell ref="H32:I32"/>
    <mergeCell ref="H31:I31"/>
    <mergeCell ref="H30:I30"/>
    <mergeCell ref="B30:G30"/>
    <mergeCell ref="J33:K33"/>
    <mergeCell ref="J28:K28"/>
    <mergeCell ref="B18:M18"/>
    <mergeCell ref="B23:M23"/>
    <mergeCell ref="B94:K94"/>
    <mergeCell ref="J38:K38"/>
    <mergeCell ref="J37:K37"/>
    <mergeCell ref="J36:K36"/>
    <mergeCell ref="J35:K35"/>
    <mergeCell ref="J34:K34"/>
    <mergeCell ref="B12:M12"/>
    <mergeCell ref="B13:M13"/>
    <mergeCell ref="B14:M14"/>
    <mergeCell ref="B15:M15"/>
    <mergeCell ref="B28:G28"/>
    <mergeCell ref="B26:M26"/>
    <mergeCell ref="B49:M49"/>
    <mergeCell ref="B50:M50"/>
    <mergeCell ref="B36:G36"/>
    <mergeCell ref="B37:G37"/>
    <mergeCell ref="B38:G38"/>
    <mergeCell ref="B34:G34"/>
    <mergeCell ref="B35:G35"/>
    <mergeCell ref="B31:G31"/>
    <mergeCell ref="B32:G32"/>
    <mergeCell ref="B33:G33"/>
    <mergeCell ref="B29:G29"/>
    <mergeCell ref="H28:I28"/>
    <mergeCell ref="J40:K40"/>
    <mergeCell ref="B39:G39"/>
    <mergeCell ref="J39:K39"/>
    <mergeCell ref="B77:M77"/>
    <mergeCell ref="B80:M80"/>
    <mergeCell ref="B65:M65"/>
    <mergeCell ref="B61:M61"/>
    <mergeCell ref="B71:M71"/>
    <mergeCell ref="B70:M70"/>
    <mergeCell ref="B76:M76"/>
  </mergeCells>
  <hyperlinks>
    <hyperlink ref="M5" location="INDICE!A1" display="Índice" xr:uid="{5BB85855-A37D-438D-944B-1B74173DDE9D}"/>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tabColor theme="2" tint="-0.499984740745262"/>
  </sheetPr>
  <dimension ref="A1:N71"/>
  <sheetViews>
    <sheetView showGridLines="0" zoomScale="85" zoomScaleNormal="85" workbookViewId="0">
      <pane xSplit="1" topLeftCell="B1" activePane="topRight" state="frozen"/>
      <selection pane="topRight" activeCell="M70" sqref="M70"/>
    </sheetView>
  </sheetViews>
  <sheetFormatPr baseColWidth="10" defaultColWidth="8.88671875" defaultRowHeight="13.8"/>
  <cols>
    <col min="1" max="1" width="3.5546875" style="142" customWidth="1"/>
    <col min="2" max="2" width="46.44140625" style="132" customWidth="1"/>
    <col min="3" max="3" width="20.6640625" style="132" customWidth="1"/>
    <col min="4" max="4" width="24.44140625" style="140" customWidth="1"/>
    <col min="5" max="5" width="23.5546875" style="132" customWidth="1"/>
    <col min="6" max="6" width="17.109375" style="132" customWidth="1"/>
    <col min="7" max="7" width="11.33203125" style="132" customWidth="1"/>
    <col min="8" max="16384" width="8.88671875" style="132"/>
  </cols>
  <sheetData>
    <row r="1" spans="1:14" s="130" customFormat="1" ht="12" customHeight="1">
      <c r="A1" s="148"/>
      <c r="D1" s="138"/>
    </row>
    <row r="2" spans="1:14" s="130" customFormat="1" ht="12" customHeight="1">
      <c r="A2" s="224"/>
      <c r="D2" s="138"/>
    </row>
    <row r="3" spans="1:14" s="130" customFormat="1" ht="12" customHeight="1">
      <c r="A3" s="224"/>
      <c r="D3" s="138"/>
    </row>
    <row r="4" spans="1:14" s="131" customFormat="1" ht="12" customHeight="1" thickBot="1">
      <c r="A4" s="226"/>
      <c r="D4" s="139"/>
    </row>
    <row r="5" spans="1:14" s="143" customFormat="1" ht="12.75" customHeight="1" thickTop="1">
      <c r="A5" s="142"/>
      <c r="B5" s="152"/>
      <c r="C5" s="152"/>
      <c r="E5" s="153"/>
      <c r="G5" s="154" t="s">
        <v>79</v>
      </c>
    </row>
    <row r="6" spans="1:14" s="223" customFormat="1" ht="15" customHeight="1">
      <c r="B6" s="422" t="s">
        <v>138</v>
      </c>
      <c r="C6" s="422"/>
      <c r="D6" s="422"/>
      <c r="E6" s="422"/>
      <c r="F6" s="422"/>
      <c r="G6" s="250"/>
      <c r="H6" s="250"/>
      <c r="I6" s="250"/>
      <c r="J6" s="250"/>
      <c r="K6" s="250"/>
      <c r="L6" s="250"/>
      <c r="M6" s="250"/>
      <c r="N6" s="250"/>
    </row>
    <row r="7" spans="1:14" s="223" customFormat="1" ht="22.5" customHeight="1">
      <c r="B7" s="422" t="s">
        <v>291</v>
      </c>
      <c r="C7" s="422"/>
      <c r="D7" s="422"/>
      <c r="E7" s="422"/>
      <c r="F7" s="422"/>
      <c r="G7" s="250"/>
      <c r="H7" s="250"/>
      <c r="I7" s="250"/>
      <c r="J7" s="250"/>
      <c r="K7" s="250"/>
      <c r="L7" s="250"/>
      <c r="M7" s="250"/>
      <c r="N7" s="250"/>
    </row>
    <row r="8" spans="1:14" s="143" customFormat="1" ht="12.75" customHeight="1">
      <c r="A8" s="142"/>
      <c r="B8" s="152"/>
      <c r="C8" s="152"/>
      <c r="E8" s="153"/>
      <c r="M8" s="154"/>
    </row>
    <row r="9" spans="1:14">
      <c r="B9" s="289" t="s">
        <v>184</v>
      </c>
      <c r="C9" s="290"/>
      <c r="D9" s="295"/>
      <c r="E9" s="290"/>
      <c r="F9" s="290"/>
      <c r="G9" s="290"/>
      <c r="H9" s="143"/>
      <c r="I9" s="143"/>
      <c r="J9" s="143"/>
      <c r="K9" s="143"/>
    </row>
    <row r="10" spans="1:14" ht="6.75" customHeight="1">
      <c r="B10" s="289"/>
      <c r="C10" s="290"/>
      <c r="D10" s="295"/>
      <c r="E10" s="290"/>
      <c r="F10" s="290"/>
      <c r="G10" s="290"/>
      <c r="H10" s="143"/>
      <c r="I10" s="143"/>
      <c r="J10" s="143"/>
      <c r="K10" s="143"/>
    </row>
    <row r="11" spans="1:14">
      <c r="B11" s="383" t="s">
        <v>142</v>
      </c>
      <c r="C11" s="384"/>
      <c r="D11" s="303">
        <v>45016</v>
      </c>
      <c r="E11" s="290"/>
      <c r="F11" s="290"/>
      <c r="G11" s="290"/>
      <c r="H11" s="143"/>
      <c r="I11" s="143"/>
      <c r="J11" s="143"/>
      <c r="K11" s="143"/>
    </row>
    <row r="12" spans="1:14">
      <c r="B12" s="221" t="s">
        <v>223</v>
      </c>
      <c r="C12" s="300"/>
      <c r="D12" s="304">
        <v>25514.6</v>
      </c>
      <c r="E12" s="290"/>
      <c r="F12" s="290"/>
      <c r="G12" s="290"/>
      <c r="H12" s="143"/>
      <c r="I12" s="143"/>
      <c r="J12" s="143"/>
      <c r="K12" s="143"/>
    </row>
    <row r="13" spans="1:14">
      <c r="B13" s="298" t="s">
        <v>143</v>
      </c>
      <c r="C13" s="299"/>
      <c r="D13" s="305">
        <v>25514.6</v>
      </c>
      <c r="E13" s="306">
        <v>0</v>
      </c>
      <c r="F13" s="290"/>
      <c r="G13" s="290"/>
      <c r="H13" s="143"/>
      <c r="I13" s="143"/>
      <c r="J13" s="143"/>
      <c r="K13" s="143"/>
    </row>
    <row r="14" spans="1:14" s="134" customFormat="1" ht="54" customHeight="1">
      <c r="A14" s="142"/>
      <c r="B14" s="380" t="s">
        <v>297</v>
      </c>
      <c r="C14" s="380"/>
      <c r="D14" s="380"/>
      <c r="E14" s="380"/>
      <c r="F14" s="380"/>
      <c r="G14" s="228"/>
      <c r="H14" s="228"/>
      <c r="I14" s="228"/>
      <c r="J14" s="228"/>
      <c r="K14" s="228"/>
    </row>
    <row r="15" spans="1:14" s="187" customFormat="1" ht="13.2">
      <c r="A15" s="142"/>
      <c r="B15" s="146"/>
      <c r="C15" s="146"/>
      <c r="D15" s="301"/>
      <c r="J15" s="302"/>
    </row>
    <row r="16" spans="1:14">
      <c r="B16" s="289" t="s">
        <v>185</v>
      </c>
      <c r="C16" s="290"/>
      <c r="D16" s="295"/>
      <c r="E16" s="290"/>
      <c r="F16" s="290"/>
      <c r="G16" s="290"/>
      <c r="H16" s="143"/>
      <c r="I16" s="143"/>
      <c r="J16" s="143"/>
      <c r="K16" s="143"/>
    </row>
    <row r="17" spans="2:11">
      <c r="B17" s="431" t="s">
        <v>224</v>
      </c>
      <c r="C17" s="431"/>
      <c r="D17" s="431"/>
      <c r="E17" s="431"/>
      <c r="F17" s="431"/>
      <c r="G17" s="290"/>
      <c r="H17" s="143"/>
      <c r="I17" s="143"/>
      <c r="J17" s="143"/>
      <c r="K17" s="143"/>
    </row>
    <row r="18" spans="2:11" ht="6.75" customHeight="1">
      <c r="B18" s="289"/>
      <c r="C18" s="290"/>
      <c r="D18" s="295"/>
      <c r="E18" s="290"/>
      <c r="F18" s="290"/>
      <c r="G18" s="290"/>
      <c r="H18" s="143"/>
      <c r="I18" s="143"/>
      <c r="J18" s="143"/>
      <c r="K18" s="143"/>
    </row>
    <row r="19" spans="2:11" ht="28.65" customHeight="1">
      <c r="B19" s="424" t="s">
        <v>47</v>
      </c>
      <c r="C19" s="424"/>
      <c r="D19" s="216" t="s">
        <v>269</v>
      </c>
      <c r="E19" s="216" t="s">
        <v>265</v>
      </c>
      <c r="F19" s="216" t="s">
        <v>266</v>
      </c>
      <c r="G19" s="290"/>
      <c r="H19" s="143"/>
      <c r="I19" s="143"/>
      <c r="J19" s="143"/>
      <c r="K19" s="143"/>
    </row>
    <row r="20" spans="2:11">
      <c r="B20" s="425" t="s">
        <v>48</v>
      </c>
      <c r="C20" s="426"/>
      <c r="D20" s="217"/>
      <c r="E20" s="217"/>
      <c r="F20" s="217"/>
      <c r="G20" s="290"/>
      <c r="H20" s="143"/>
      <c r="I20" s="143"/>
      <c r="J20" s="143"/>
      <c r="K20" s="143"/>
    </row>
    <row r="21" spans="2:11">
      <c r="B21" s="427" t="s">
        <v>267</v>
      </c>
      <c r="C21" s="428"/>
      <c r="D21" s="218">
        <v>100.53004371</v>
      </c>
      <c r="E21" s="219">
        <v>16356280.07</v>
      </c>
      <c r="F21" s="215">
        <v>46</v>
      </c>
      <c r="G21" s="290"/>
      <c r="H21" s="143"/>
      <c r="I21" s="143"/>
      <c r="J21" s="143"/>
      <c r="K21" s="143"/>
    </row>
    <row r="22" spans="2:11">
      <c r="B22" s="427" t="s">
        <v>49</v>
      </c>
      <c r="C22" s="428"/>
      <c r="D22" s="218">
        <v>100.83792911</v>
      </c>
      <c r="E22" s="219">
        <v>20140037.09</v>
      </c>
      <c r="F22" s="220">
        <v>60</v>
      </c>
      <c r="G22" s="290"/>
      <c r="H22" s="143"/>
      <c r="I22" s="143"/>
      <c r="J22" s="143"/>
      <c r="K22" s="143"/>
    </row>
    <row r="23" spans="2:11">
      <c r="B23" s="427" t="s">
        <v>50</v>
      </c>
      <c r="C23" s="428"/>
      <c r="D23" s="218">
        <v>101.15802529</v>
      </c>
      <c r="E23" s="219">
        <v>29160834.489999998</v>
      </c>
      <c r="F23" s="220">
        <v>93</v>
      </c>
      <c r="G23" s="290"/>
      <c r="H23" s="143"/>
      <c r="I23" s="143"/>
      <c r="J23" s="143"/>
      <c r="K23" s="143"/>
    </row>
    <row r="24" spans="2:11">
      <c r="B24" s="425" t="s">
        <v>51</v>
      </c>
      <c r="C24" s="426"/>
      <c r="D24" s="217"/>
      <c r="E24" s="217"/>
      <c r="F24" s="217"/>
      <c r="G24" s="290"/>
      <c r="H24" s="143"/>
      <c r="I24" s="143"/>
      <c r="J24" s="143"/>
      <c r="K24" s="143"/>
    </row>
    <row r="25" spans="2:11">
      <c r="B25" s="427" t="s">
        <v>268</v>
      </c>
      <c r="C25" s="428"/>
      <c r="D25" s="218">
        <v>0</v>
      </c>
      <c r="E25" s="219">
        <v>0</v>
      </c>
      <c r="F25" s="220" t="s">
        <v>202</v>
      </c>
      <c r="G25" s="290"/>
      <c r="H25" s="143"/>
      <c r="I25" s="143"/>
      <c r="J25" s="143"/>
      <c r="K25" s="143"/>
    </row>
    <row r="26" spans="2:11">
      <c r="B26" s="427" t="s">
        <v>52</v>
      </c>
      <c r="C26" s="428"/>
      <c r="D26" s="218">
        <v>0</v>
      </c>
      <c r="E26" s="219">
        <v>0</v>
      </c>
      <c r="F26" s="220" t="s">
        <v>202</v>
      </c>
      <c r="G26" s="290"/>
      <c r="H26" s="143"/>
      <c r="I26" s="143"/>
      <c r="J26" s="143"/>
      <c r="K26" s="143"/>
    </row>
    <row r="27" spans="2:11">
      <c r="B27" s="427" t="s">
        <v>53</v>
      </c>
      <c r="C27" s="428"/>
      <c r="D27" s="218">
        <v>0</v>
      </c>
      <c r="E27" s="219">
        <v>0</v>
      </c>
      <c r="F27" s="220" t="s">
        <v>202</v>
      </c>
      <c r="G27" s="290"/>
      <c r="H27" s="143"/>
      <c r="I27" s="143"/>
      <c r="J27" s="143"/>
      <c r="K27" s="143"/>
    </row>
    <row r="28" spans="2:11">
      <c r="B28" s="425" t="s">
        <v>54</v>
      </c>
      <c r="C28" s="426"/>
      <c r="D28" s="217"/>
      <c r="E28" s="217"/>
      <c r="F28" s="217"/>
      <c r="G28" s="290"/>
      <c r="H28" s="143"/>
      <c r="I28" s="143"/>
      <c r="J28" s="143"/>
      <c r="K28" s="143"/>
    </row>
    <row r="29" spans="2:11">
      <c r="B29" s="427" t="s">
        <v>55</v>
      </c>
      <c r="C29" s="428"/>
      <c r="D29" s="218">
        <v>0</v>
      </c>
      <c r="E29" s="219">
        <v>0</v>
      </c>
      <c r="F29" s="220" t="s">
        <v>202</v>
      </c>
      <c r="G29" s="290"/>
      <c r="H29" s="143"/>
      <c r="I29" s="143"/>
      <c r="J29" s="143"/>
      <c r="K29" s="143"/>
    </row>
    <row r="30" spans="2:11">
      <c r="B30" s="427" t="s">
        <v>56</v>
      </c>
      <c r="C30" s="428"/>
      <c r="D30" s="218">
        <v>0</v>
      </c>
      <c r="E30" s="219">
        <v>0</v>
      </c>
      <c r="F30" s="220" t="s">
        <v>202</v>
      </c>
      <c r="G30" s="290"/>
      <c r="H30" s="143"/>
      <c r="I30" s="143"/>
      <c r="J30" s="143"/>
      <c r="K30" s="143"/>
    </row>
    <row r="31" spans="2:11">
      <c r="B31" s="427" t="s">
        <v>57</v>
      </c>
      <c r="C31" s="428"/>
      <c r="D31" s="218">
        <v>0</v>
      </c>
      <c r="E31" s="219">
        <v>0</v>
      </c>
      <c r="F31" s="220" t="s">
        <v>202</v>
      </c>
      <c r="G31" s="290"/>
      <c r="H31" s="143"/>
      <c r="I31" s="143"/>
      <c r="J31" s="143"/>
      <c r="K31" s="143"/>
    </row>
    <row r="32" spans="2:11">
      <c r="B32" s="425" t="s">
        <v>58</v>
      </c>
      <c r="C32" s="426"/>
      <c r="D32" s="217"/>
      <c r="E32" s="217"/>
      <c r="F32" s="217"/>
      <c r="G32" s="290"/>
      <c r="H32" s="143"/>
      <c r="I32" s="143"/>
      <c r="J32" s="143"/>
      <c r="K32" s="143"/>
    </row>
    <row r="33" spans="2:11">
      <c r="B33" s="427" t="s">
        <v>59</v>
      </c>
      <c r="C33" s="428"/>
      <c r="D33" s="218">
        <v>0</v>
      </c>
      <c r="E33" s="219">
        <v>0</v>
      </c>
      <c r="F33" s="220" t="s">
        <v>202</v>
      </c>
      <c r="G33" s="290"/>
      <c r="H33" s="143"/>
      <c r="I33" s="143"/>
      <c r="J33" s="143"/>
      <c r="K33" s="143"/>
    </row>
    <row r="34" spans="2:11">
      <c r="B34" s="427" t="s">
        <v>60</v>
      </c>
      <c r="C34" s="428"/>
      <c r="D34" s="218">
        <v>0</v>
      </c>
      <c r="E34" s="219">
        <v>0</v>
      </c>
      <c r="F34" s="220" t="s">
        <v>202</v>
      </c>
      <c r="G34" s="290"/>
      <c r="H34" s="143"/>
      <c r="I34" s="143"/>
      <c r="J34" s="143"/>
      <c r="K34" s="143"/>
    </row>
    <row r="35" spans="2:11">
      <c r="B35" s="427" t="s">
        <v>61</v>
      </c>
      <c r="C35" s="428"/>
      <c r="D35" s="218">
        <v>0</v>
      </c>
      <c r="E35" s="219">
        <v>0</v>
      </c>
      <c r="F35" s="220" t="s">
        <v>202</v>
      </c>
      <c r="G35" s="290"/>
      <c r="H35" s="143"/>
      <c r="I35" s="143"/>
      <c r="J35" s="143"/>
      <c r="K35" s="143"/>
    </row>
    <row r="36" spans="2:11">
      <c r="B36" s="190"/>
      <c r="C36" s="190"/>
      <c r="D36" s="297"/>
      <c r="E36" s="190"/>
      <c r="F36" s="190"/>
      <c r="G36" s="290"/>
      <c r="H36" s="143"/>
      <c r="I36" s="143"/>
      <c r="J36" s="143"/>
      <c r="K36" s="143"/>
    </row>
    <row r="37" spans="2:11">
      <c r="B37" s="289"/>
      <c r="C37" s="290"/>
      <c r="D37" s="295"/>
      <c r="E37" s="290"/>
      <c r="F37" s="290"/>
      <c r="G37" s="290"/>
      <c r="H37" s="143"/>
      <c r="I37" s="143"/>
      <c r="J37" s="143"/>
      <c r="K37" s="143"/>
    </row>
    <row r="38" spans="2:11">
      <c r="B38" s="289" t="s">
        <v>74</v>
      </c>
      <c r="C38" s="290"/>
      <c r="D38" s="295"/>
      <c r="E38" s="290"/>
      <c r="F38" s="290"/>
      <c r="G38" s="290"/>
      <c r="H38" s="143"/>
      <c r="I38" s="143"/>
      <c r="J38" s="143"/>
      <c r="K38" s="143"/>
    </row>
    <row r="39" spans="2:11" ht="9.75" customHeight="1">
      <c r="B39" s="289"/>
      <c r="C39" s="290"/>
      <c r="D39" s="295"/>
      <c r="E39" s="290"/>
      <c r="F39" s="290"/>
      <c r="G39" s="290"/>
      <c r="H39" s="143"/>
      <c r="I39" s="143"/>
      <c r="J39" s="143"/>
      <c r="K39" s="143"/>
    </row>
    <row r="40" spans="2:11">
      <c r="B40" s="289" t="s">
        <v>225</v>
      </c>
      <c r="C40" s="290"/>
      <c r="D40" s="295"/>
      <c r="E40" s="290"/>
      <c r="F40" s="290"/>
      <c r="G40" s="290"/>
      <c r="H40" s="143"/>
      <c r="I40" s="143"/>
      <c r="J40" s="143"/>
      <c r="K40" s="143"/>
    </row>
    <row r="41" spans="2:11" ht="27" customHeight="1">
      <c r="B41" s="380" t="s">
        <v>167</v>
      </c>
      <c r="C41" s="380"/>
      <c r="D41" s="380"/>
      <c r="E41" s="380"/>
      <c r="F41" s="228"/>
      <c r="G41" s="290"/>
      <c r="H41" s="143"/>
      <c r="I41" s="143"/>
      <c r="J41" s="143"/>
      <c r="K41" s="143"/>
    </row>
    <row r="42" spans="2:11" ht="6.75" customHeight="1">
      <c r="B42" s="289"/>
      <c r="C42" s="290"/>
      <c r="D42" s="295"/>
      <c r="E42" s="290"/>
      <c r="F42" s="290"/>
      <c r="G42" s="290"/>
      <c r="H42" s="143"/>
      <c r="I42" s="143"/>
      <c r="J42" s="143"/>
      <c r="K42" s="143"/>
    </row>
    <row r="43" spans="2:11">
      <c r="B43" s="383" t="s">
        <v>0</v>
      </c>
      <c r="C43" s="384"/>
      <c r="D43" s="303">
        <v>45016</v>
      </c>
      <c r="E43" s="303">
        <v>44926</v>
      </c>
      <c r="F43" s="290"/>
      <c r="G43" s="290"/>
      <c r="H43" s="143"/>
      <c r="I43" s="143"/>
      <c r="J43" s="143"/>
      <c r="K43" s="143"/>
    </row>
    <row r="44" spans="2:11">
      <c r="B44" s="429" t="s">
        <v>169</v>
      </c>
      <c r="C44" s="430"/>
      <c r="D44" s="362">
        <v>515625.7</v>
      </c>
      <c r="E44" s="362">
        <v>524477.43999999994</v>
      </c>
      <c r="F44" s="290"/>
      <c r="G44" s="290"/>
      <c r="H44" s="143"/>
      <c r="I44" s="143"/>
      <c r="J44" s="143"/>
      <c r="K44" s="143"/>
    </row>
    <row r="45" spans="2:11">
      <c r="B45" s="429" t="s">
        <v>298</v>
      </c>
      <c r="C45" s="430"/>
      <c r="D45" s="362">
        <v>67396.11</v>
      </c>
      <c r="E45" s="362">
        <v>52576.47</v>
      </c>
      <c r="F45" s="290"/>
      <c r="G45" s="290"/>
      <c r="H45" s="143"/>
      <c r="I45" s="143"/>
      <c r="J45" s="143"/>
      <c r="K45" s="143"/>
    </row>
    <row r="46" spans="2:11">
      <c r="B46" s="429" t="s">
        <v>186</v>
      </c>
      <c r="C46" s="430"/>
      <c r="D46" s="362">
        <v>9821583.4800000004</v>
      </c>
      <c r="E46" s="362">
        <v>3330000</v>
      </c>
      <c r="F46" s="94"/>
      <c r="G46" s="290"/>
      <c r="H46" s="143"/>
      <c r="I46" s="143"/>
      <c r="J46" s="143"/>
      <c r="K46" s="143"/>
    </row>
    <row r="47" spans="2:11">
      <c r="B47" s="429" t="s">
        <v>187</v>
      </c>
      <c r="C47" s="430"/>
      <c r="D47" s="362">
        <v>0</v>
      </c>
      <c r="E47" s="362">
        <v>3353477.42</v>
      </c>
      <c r="F47" s="290"/>
      <c r="G47" s="290"/>
      <c r="H47" s="143"/>
      <c r="I47" s="143"/>
      <c r="J47" s="143"/>
      <c r="K47" s="143"/>
    </row>
    <row r="48" spans="2:11">
      <c r="B48" s="298" t="s">
        <v>143</v>
      </c>
      <c r="C48" s="299"/>
      <c r="D48" s="308">
        <v>10404605.290000001</v>
      </c>
      <c r="E48" s="308">
        <v>7260531.3300000001</v>
      </c>
      <c r="F48" s="306">
        <v>0</v>
      </c>
      <c r="G48" s="306">
        <v>0</v>
      </c>
      <c r="H48" s="143"/>
      <c r="I48" s="143"/>
      <c r="J48" s="143"/>
      <c r="K48" s="143"/>
    </row>
    <row r="49" spans="1:11">
      <c r="B49" s="135"/>
      <c r="C49" s="135"/>
      <c r="D49" s="141"/>
      <c r="E49" s="133"/>
      <c r="F49" s="133"/>
      <c r="G49" s="133"/>
    </row>
    <row r="50" spans="1:11">
      <c r="B50" s="136"/>
      <c r="C50" s="133"/>
      <c r="E50" s="133"/>
      <c r="F50" s="290"/>
      <c r="G50" s="290"/>
      <c r="H50" s="143"/>
      <c r="I50" s="143"/>
      <c r="J50" s="143"/>
    </row>
    <row r="51" spans="1:11">
      <c r="B51" s="289" t="s">
        <v>226</v>
      </c>
      <c r="C51" s="290"/>
      <c r="D51" s="295"/>
      <c r="E51" s="290"/>
      <c r="F51" s="290"/>
      <c r="G51" s="290"/>
      <c r="H51" s="143"/>
      <c r="I51" s="143"/>
      <c r="J51" s="143"/>
      <c r="K51" s="143"/>
    </row>
    <row r="52" spans="1:11">
      <c r="B52" s="294" t="s">
        <v>170</v>
      </c>
      <c r="C52" s="290"/>
      <c r="D52" s="295"/>
      <c r="E52" s="290"/>
      <c r="F52" s="290"/>
      <c r="G52" s="290"/>
      <c r="H52" s="143"/>
      <c r="I52" s="143"/>
      <c r="J52" s="143"/>
      <c r="K52" s="143"/>
    </row>
    <row r="53" spans="1:11">
      <c r="B53" s="419" t="s">
        <v>142</v>
      </c>
      <c r="C53" s="420"/>
      <c r="D53" s="303">
        <v>45016</v>
      </c>
      <c r="E53" s="303">
        <v>44926</v>
      </c>
      <c r="F53" s="290"/>
      <c r="G53" s="290"/>
      <c r="H53" s="143"/>
      <c r="I53" s="143"/>
      <c r="J53" s="143"/>
      <c r="K53" s="143"/>
    </row>
    <row r="54" spans="1:11">
      <c r="B54" s="342" t="s">
        <v>175</v>
      </c>
      <c r="C54" s="293"/>
      <c r="D54" s="307">
        <v>17456.27</v>
      </c>
      <c r="E54" s="307">
        <v>3317.76</v>
      </c>
      <c r="F54" s="290"/>
      <c r="G54" s="290"/>
      <c r="H54" s="143"/>
      <c r="I54" s="143"/>
      <c r="J54" s="143"/>
      <c r="K54" s="143"/>
    </row>
    <row r="55" spans="1:11">
      <c r="B55" s="344" t="s">
        <v>143</v>
      </c>
      <c r="C55" s="345"/>
      <c r="D55" s="343">
        <v>17456.27</v>
      </c>
      <c r="E55" s="343">
        <v>3317.76</v>
      </c>
      <c r="F55" s="306">
        <v>0</v>
      </c>
      <c r="G55" s="306">
        <v>0</v>
      </c>
      <c r="H55" s="143"/>
      <c r="I55" s="143"/>
      <c r="J55" s="143"/>
      <c r="K55" s="143"/>
    </row>
    <row r="56" spans="1:11">
      <c r="B56" s="289"/>
      <c r="C56" s="290"/>
      <c r="D56" s="295"/>
      <c r="E56" s="290"/>
      <c r="F56" s="290"/>
      <c r="G56" s="290"/>
      <c r="H56" s="143"/>
      <c r="I56" s="143"/>
      <c r="J56" s="143"/>
      <c r="K56" s="143"/>
    </row>
    <row r="59" spans="1:11" s="187" customFormat="1" ht="13.2">
      <c r="A59" s="142"/>
      <c r="B59" s="187" t="s">
        <v>296</v>
      </c>
      <c r="J59" s="302"/>
    </row>
    <row r="60" spans="1:11" s="187" customFormat="1" ht="13.2">
      <c r="A60" s="142"/>
      <c r="J60" s="302"/>
    </row>
    <row r="61" spans="1:11" s="187" customFormat="1" ht="13.2">
      <c r="A61" s="142"/>
      <c r="J61" s="302"/>
    </row>
    <row r="62" spans="1:11" s="187" customFormat="1" ht="13.2">
      <c r="A62" s="142"/>
      <c r="J62" s="302"/>
    </row>
    <row r="63" spans="1:11" s="187" customFormat="1" ht="13.2">
      <c r="A63" s="142"/>
      <c r="J63" s="302"/>
    </row>
    <row r="64" spans="1:11" s="187" customFormat="1" ht="13.2">
      <c r="A64" s="142"/>
      <c r="J64" s="302"/>
    </row>
    <row r="65" spans="1:10" s="187" customFormat="1" ht="13.2">
      <c r="A65" s="142"/>
      <c r="J65" s="302"/>
    </row>
    <row r="66" spans="1:10" s="187" customFormat="1" ht="13.2">
      <c r="A66" s="142"/>
      <c r="J66" s="302"/>
    </row>
    <row r="67" spans="1:10" s="187" customFormat="1" ht="13.2">
      <c r="A67" s="142"/>
      <c r="J67" s="302"/>
    </row>
    <row r="68" spans="1:10" s="187" customFormat="1" ht="13.2">
      <c r="A68" s="142"/>
      <c r="J68" s="302"/>
    </row>
    <row r="69" spans="1:10" s="142" customFormat="1" ht="15" customHeight="1">
      <c r="B69" s="184" t="s">
        <v>253</v>
      </c>
      <c r="C69" s="185"/>
      <c r="E69" s="186" t="s">
        <v>75</v>
      </c>
    </row>
    <row r="70" spans="1:10" s="142" customFormat="1" ht="15" customHeight="1">
      <c r="B70" s="188" t="s">
        <v>10</v>
      </c>
      <c r="C70" s="188"/>
      <c r="E70" s="188" t="s">
        <v>25</v>
      </c>
    </row>
    <row r="71" spans="1:10" s="187" customFormat="1" ht="13.2">
      <c r="A71" s="142"/>
      <c r="J71" s="302"/>
    </row>
  </sheetData>
  <mergeCells count="29">
    <mergeCell ref="B14:F14"/>
    <mergeCell ref="B6:F6"/>
    <mergeCell ref="B7:F7"/>
    <mergeCell ref="B17:F17"/>
    <mergeCell ref="B41:E41"/>
    <mergeCell ref="B24:C24"/>
    <mergeCell ref="B23:C23"/>
    <mergeCell ref="B22:C22"/>
    <mergeCell ref="B43:C43"/>
    <mergeCell ref="B44:C44"/>
    <mergeCell ref="B45:C45"/>
    <mergeCell ref="B46:C46"/>
    <mergeCell ref="B47:C47"/>
    <mergeCell ref="B53:C53"/>
    <mergeCell ref="B11:C11"/>
    <mergeCell ref="B19:C19"/>
    <mergeCell ref="B20:C20"/>
    <mergeCell ref="B21:C21"/>
    <mergeCell ref="B35:C35"/>
    <mergeCell ref="B34:C34"/>
    <mergeCell ref="B33:C33"/>
    <mergeCell ref="B32:C32"/>
    <mergeCell ref="B31:C31"/>
    <mergeCell ref="B30:C30"/>
    <mergeCell ref="B29:C29"/>
    <mergeCell ref="B28:C28"/>
    <mergeCell ref="B27:C27"/>
    <mergeCell ref="B26:C26"/>
    <mergeCell ref="B25:C25"/>
  </mergeCells>
  <hyperlinks>
    <hyperlink ref="G5" location="INDICE!A1" display="Índice" xr:uid="{EEB0CE1D-35E7-42D1-8F07-943CC199B792}"/>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226A-0720-4C03-BC3C-D7847FB22E55}">
  <sheetPr>
    <tabColor theme="2" tint="-0.499984740745262"/>
    <pageSetUpPr fitToPage="1"/>
  </sheetPr>
  <dimension ref="A1:S41"/>
  <sheetViews>
    <sheetView showGridLines="0" topLeftCell="D1" zoomScale="80" zoomScaleNormal="80" zoomScaleSheetLayoutView="100" workbookViewId="0">
      <pane xSplit="1" topLeftCell="E1" activePane="topRight" state="frozen"/>
      <selection activeCell="D1" sqref="D1"/>
      <selection pane="topRight" activeCell="Q1" sqref="Q1"/>
    </sheetView>
  </sheetViews>
  <sheetFormatPr baseColWidth="10" defaultColWidth="9.44140625" defaultRowHeight="13.2"/>
  <cols>
    <col min="1" max="1" width="4.44140625" style="187" customWidth="1"/>
    <col min="2" max="2" width="52.44140625" style="187" customWidth="1"/>
    <col min="3" max="3" width="52.5546875" style="187" customWidth="1"/>
    <col min="4" max="4" width="16" style="187" customWidth="1"/>
    <col min="5" max="5" width="17.5546875" style="187" bestFit="1" customWidth="1"/>
    <col min="6" max="7" width="13.5546875" style="187" customWidth="1"/>
    <col min="8" max="8" width="10" style="187" customWidth="1"/>
    <col min="9" max="9" width="15.6640625" style="187" customWidth="1"/>
    <col min="10" max="10" width="18.109375" style="302" customWidth="1"/>
    <col min="11" max="12" width="18.109375" style="187" customWidth="1"/>
    <col min="13" max="13" width="10.6640625" style="187" customWidth="1"/>
    <col min="14" max="16" width="17.88671875" style="187" customWidth="1"/>
    <col min="17" max="17" width="35.109375" style="187" bestFit="1" customWidth="1"/>
    <col min="18" max="18" width="27.109375" style="187" bestFit="1" customWidth="1"/>
    <col min="19" max="19" width="71.44140625" style="187" bestFit="1" customWidth="1"/>
    <col min="20" max="16384" width="9.44140625" style="187"/>
  </cols>
  <sheetData>
    <row r="1" spans="1:19" s="224" customFormat="1">
      <c r="D1" s="225"/>
    </row>
    <row r="2" spans="1:19" s="224" customFormat="1">
      <c r="D2" s="225"/>
    </row>
    <row r="3" spans="1:19" s="224" customFormat="1">
      <c r="D3" s="225"/>
    </row>
    <row r="4" spans="1:19" s="226" customFormat="1" ht="13.8" thickBot="1">
      <c r="D4" s="227"/>
    </row>
    <row r="5" spans="1:19" s="142" customFormat="1" ht="13.8" thickTop="1">
      <c r="M5" s="154" t="s">
        <v>79</v>
      </c>
    </row>
    <row r="6" spans="1:19" s="223" customFormat="1" ht="14.1" customHeight="1">
      <c r="B6" s="422" t="s">
        <v>138</v>
      </c>
      <c r="C6" s="422"/>
      <c r="D6" s="422"/>
      <c r="E6" s="422"/>
      <c r="F6" s="422"/>
      <c r="G6" s="422"/>
      <c r="H6" s="422"/>
      <c r="I6" s="422"/>
      <c r="J6" s="422"/>
      <c r="K6" s="422"/>
      <c r="L6" s="422"/>
      <c r="M6" s="422"/>
      <c r="N6" s="422"/>
      <c r="O6" s="422"/>
      <c r="P6" s="422"/>
      <c r="Q6" s="422"/>
    </row>
    <row r="7" spans="1:19" s="223" customFormat="1" ht="14.1" customHeight="1">
      <c r="B7" s="422" t="s">
        <v>291</v>
      </c>
      <c r="C7" s="422"/>
      <c r="D7" s="422"/>
      <c r="E7" s="422"/>
      <c r="F7" s="422"/>
      <c r="G7" s="422"/>
      <c r="H7" s="422"/>
      <c r="I7" s="422"/>
      <c r="J7" s="422"/>
      <c r="K7" s="422"/>
      <c r="L7" s="422"/>
      <c r="M7" s="422"/>
      <c r="N7" s="422"/>
      <c r="O7" s="422"/>
      <c r="P7" s="422"/>
      <c r="Q7" s="422"/>
    </row>
    <row r="9" spans="1:19" s="311" customFormat="1">
      <c r="A9" s="309"/>
      <c r="B9" s="286" t="s">
        <v>367</v>
      </c>
      <c r="C9" s="286"/>
      <c r="D9" s="310"/>
      <c r="J9" s="312"/>
    </row>
    <row r="10" spans="1:19" s="311" customFormat="1" ht="14.25" customHeight="1">
      <c r="A10" s="309"/>
      <c r="B10" s="313" t="s">
        <v>299</v>
      </c>
      <c r="C10" s="314"/>
      <c r="J10" s="312"/>
    </row>
    <row r="11" spans="1:19" s="311" customFormat="1">
      <c r="A11" s="309"/>
      <c r="B11" s="286"/>
      <c r="C11" s="286"/>
      <c r="J11" s="312"/>
      <c r="L11" s="315"/>
      <c r="M11" s="316"/>
      <c r="O11" s="317"/>
    </row>
    <row r="12" spans="1:19" s="319" customFormat="1" ht="37.5" customHeight="1">
      <c r="A12" s="318"/>
      <c r="B12" s="432" t="s">
        <v>300</v>
      </c>
      <c r="C12" s="432" t="s">
        <v>301</v>
      </c>
      <c r="D12" s="432" t="s">
        <v>302</v>
      </c>
      <c r="E12" s="432" t="s">
        <v>303</v>
      </c>
      <c r="F12" s="434" t="s">
        <v>304</v>
      </c>
      <c r="G12" s="434" t="s">
        <v>305</v>
      </c>
      <c r="H12" s="432" t="s">
        <v>1</v>
      </c>
      <c r="I12" s="434" t="s">
        <v>366</v>
      </c>
      <c r="J12" s="434" t="s">
        <v>363</v>
      </c>
      <c r="K12" s="434" t="s">
        <v>364</v>
      </c>
      <c r="L12" s="434" t="s">
        <v>365</v>
      </c>
      <c r="M12" s="434" t="s">
        <v>306</v>
      </c>
      <c r="N12" s="434" t="s">
        <v>307</v>
      </c>
      <c r="O12" s="434" t="s">
        <v>308</v>
      </c>
      <c r="P12" s="434" t="s">
        <v>309</v>
      </c>
    </row>
    <row r="13" spans="1:19" s="319" customFormat="1" ht="15.75" customHeight="1">
      <c r="A13" s="318"/>
      <c r="B13" s="433"/>
      <c r="C13" s="433"/>
      <c r="D13" s="433"/>
      <c r="E13" s="433"/>
      <c r="F13" s="435"/>
      <c r="G13" s="435"/>
      <c r="H13" s="433"/>
      <c r="I13" s="433"/>
      <c r="J13" s="435"/>
      <c r="K13" s="435"/>
      <c r="L13" s="433"/>
      <c r="M13" s="435"/>
      <c r="N13" s="435"/>
      <c r="O13" s="435"/>
      <c r="P13" s="435"/>
    </row>
    <row r="14" spans="1:19" s="311" customFormat="1" ht="15" customHeight="1">
      <c r="A14" s="309"/>
      <c r="B14" s="320" t="s">
        <v>336</v>
      </c>
      <c r="C14" s="321" t="s">
        <v>337</v>
      </c>
      <c r="D14" s="322" t="s">
        <v>310</v>
      </c>
      <c r="E14" s="322" t="s">
        <v>341</v>
      </c>
      <c r="F14" s="323">
        <v>44908</v>
      </c>
      <c r="G14" s="324">
        <v>45268</v>
      </c>
      <c r="H14" s="324" t="s">
        <v>362</v>
      </c>
      <c r="I14" s="325">
        <v>600000</v>
      </c>
      <c r="J14" s="325">
        <v>600000</v>
      </c>
      <c r="K14" s="325">
        <v>610112.68000000005</v>
      </c>
      <c r="L14" s="325">
        <v>600000</v>
      </c>
      <c r="M14" s="326">
        <v>5.6599999999999998E-2</v>
      </c>
      <c r="N14" s="326">
        <v>2.0922332665384572E-2</v>
      </c>
      <c r="O14" s="327">
        <v>1</v>
      </c>
      <c r="P14" s="327">
        <v>5.5741849587926523E-2</v>
      </c>
      <c r="Q14" s="328"/>
      <c r="S14" s="317"/>
    </row>
    <row r="15" spans="1:19" s="311" customFormat="1" ht="15" customHeight="1">
      <c r="A15" s="309"/>
      <c r="B15" s="320" t="s">
        <v>336</v>
      </c>
      <c r="C15" s="321" t="s">
        <v>337</v>
      </c>
      <c r="D15" s="322" t="s">
        <v>310</v>
      </c>
      <c r="E15" s="322" t="s">
        <v>341</v>
      </c>
      <c r="F15" s="323">
        <v>44910</v>
      </c>
      <c r="G15" s="324">
        <v>45184</v>
      </c>
      <c r="H15" s="324" t="s">
        <v>362</v>
      </c>
      <c r="I15" s="325">
        <v>500000</v>
      </c>
      <c r="J15" s="325">
        <v>500000</v>
      </c>
      <c r="K15" s="325">
        <v>507777.35</v>
      </c>
      <c r="L15" s="325">
        <v>500000</v>
      </c>
      <c r="M15" s="326">
        <v>5.4800000000000001E-2</v>
      </c>
      <c r="N15" s="326">
        <v>1.7412991050517773E-2</v>
      </c>
      <c r="O15" s="327">
        <v>1</v>
      </c>
      <c r="P15" s="327">
        <v>5.5741849587926523E-2</v>
      </c>
      <c r="Q15" s="328"/>
      <c r="S15" s="317"/>
    </row>
    <row r="16" spans="1:19" s="311" customFormat="1" ht="15" customHeight="1">
      <c r="A16" s="309"/>
      <c r="B16" s="320" t="s">
        <v>336</v>
      </c>
      <c r="C16" s="321" t="s">
        <v>337</v>
      </c>
      <c r="D16" s="322" t="s">
        <v>310</v>
      </c>
      <c r="E16" s="322" t="s">
        <v>341</v>
      </c>
      <c r="F16" s="323">
        <v>44910</v>
      </c>
      <c r="G16" s="324">
        <v>45093</v>
      </c>
      <c r="H16" s="324" t="s">
        <v>362</v>
      </c>
      <c r="I16" s="325">
        <v>500000</v>
      </c>
      <c r="J16" s="325">
        <v>500000</v>
      </c>
      <c r="K16" s="325">
        <v>507588.82</v>
      </c>
      <c r="L16" s="325">
        <v>500000</v>
      </c>
      <c r="M16" s="326">
        <v>5.3499999999999999E-2</v>
      </c>
      <c r="N16" s="326">
        <v>1.7406525872024181E-2</v>
      </c>
      <c r="O16" s="327">
        <v>1</v>
      </c>
      <c r="P16" s="327">
        <v>5.5741849587926523E-2</v>
      </c>
      <c r="Q16" s="328"/>
      <c r="S16" s="317"/>
    </row>
    <row r="17" spans="1:19" s="311" customFormat="1" ht="15" customHeight="1">
      <c r="A17" s="309"/>
      <c r="B17" s="320" t="s">
        <v>336</v>
      </c>
      <c r="C17" s="321" t="s">
        <v>338</v>
      </c>
      <c r="D17" s="322" t="s">
        <v>310</v>
      </c>
      <c r="E17" s="322" t="s">
        <v>341</v>
      </c>
      <c r="F17" s="323" t="s">
        <v>342</v>
      </c>
      <c r="G17" s="324" t="s">
        <v>343</v>
      </c>
      <c r="H17" s="324" t="s">
        <v>362</v>
      </c>
      <c r="I17" s="325">
        <v>1000000</v>
      </c>
      <c r="J17" s="325">
        <v>1000000</v>
      </c>
      <c r="K17" s="325">
        <v>1012776.03</v>
      </c>
      <c r="L17" s="325">
        <v>1000000</v>
      </c>
      <c r="M17" s="326">
        <v>5.4600000000000003E-2</v>
      </c>
      <c r="N17" s="326">
        <v>3.4730694361552204E-2</v>
      </c>
      <c r="O17" s="327">
        <v>1</v>
      </c>
      <c r="P17" s="327">
        <v>0.27608641593438848</v>
      </c>
    </row>
    <row r="18" spans="1:19" s="311" customFormat="1" ht="15" customHeight="1">
      <c r="A18" s="309"/>
      <c r="B18" s="320" t="s">
        <v>336</v>
      </c>
      <c r="C18" s="321" t="s">
        <v>338</v>
      </c>
      <c r="D18" s="322" t="s">
        <v>310</v>
      </c>
      <c r="E18" s="322" t="s">
        <v>341</v>
      </c>
      <c r="F18" s="323" t="s">
        <v>344</v>
      </c>
      <c r="G18" s="324" t="s">
        <v>345</v>
      </c>
      <c r="H18" s="324" t="s">
        <v>362</v>
      </c>
      <c r="I18" s="325">
        <v>1400000</v>
      </c>
      <c r="J18" s="325">
        <v>1400000</v>
      </c>
      <c r="K18" s="325">
        <v>1416870.43</v>
      </c>
      <c r="L18" s="325">
        <v>1400000</v>
      </c>
      <c r="M18" s="326">
        <v>5.1999999999999998E-2</v>
      </c>
      <c r="N18" s="326">
        <v>4.858813044207913E-2</v>
      </c>
      <c r="O18" s="327">
        <v>1</v>
      </c>
      <c r="P18" s="327">
        <v>0.27608641593438848</v>
      </c>
      <c r="Q18" s="328"/>
      <c r="S18" s="317"/>
    </row>
    <row r="19" spans="1:19" s="311" customFormat="1" ht="15" customHeight="1">
      <c r="A19" s="309"/>
      <c r="B19" s="320" t="s">
        <v>336</v>
      </c>
      <c r="C19" s="321" t="s">
        <v>338</v>
      </c>
      <c r="D19" s="322" t="s">
        <v>310</v>
      </c>
      <c r="E19" s="322" t="s">
        <v>341</v>
      </c>
      <c r="F19" s="323" t="s">
        <v>348</v>
      </c>
      <c r="G19" s="324" t="s">
        <v>349</v>
      </c>
      <c r="H19" s="324" t="s">
        <v>362</v>
      </c>
      <c r="I19" s="325">
        <v>500000</v>
      </c>
      <c r="J19" s="325">
        <v>500000</v>
      </c>
      <c r="K19" s="325">
        <v>504747.03</v>
      </c>
      <c r="L19" s="325">
        <v>500000</v>
      </c>
      <c r="M19" s="326">
        <v>4.82E-2</v>
      </c>
      <c r="N19" s="326">
        <v>1.7309073585431541E-2</v>
      </c>
      <c r="O19" s="327">
        <v>1</v>
      </c>
      <c r="P19" s="327">
        <v>0.27608641593438848</v>
      </c>
      <c r="Q19" s="328"/>
      <c r="S19" s="317"/>
    </row>
    <row r="20" spans="1:19" s="311" customFormat="1" ht="15" customHeight="1">
      <c r="A20" s="309"/>
      <c r="B20" s="320" t="s">
        <v>336</v>
      </c>
      <c r="C20" s="321" t="s">
        <v>338</v>
      </c>
      <c r="D20" s="322" t="s">
        <v>310</v>
      </c>
      <c r="E20" s="322" t="s">
        <v>341</v>
      </c>
      <c r="F20" s="323" t="s">
        <v>350</v>
      </c>
      <c r="G20" s="324" t="s">
        <v>351</v>
      </c>
      <c r="H20" s="324" t="s">
        <v>362</v>
      </c>
      <c r="I20" s="325">
        <v>550000</v>
      </c>
      <c r="J20" s="325">
        <v>550000</v>
      </c>
      <c r="K20" s="325">
        <v>555232.57999999996</v>
      </c>
      <c r="L20" s="325">
        <v>550000</v>
      </c>
      <c r="M20" s="326">
        <v>4.9099999999999998E-2</v>
      </c>
      <c r="N20" s="326">
        <v>1.9040352915497102E-2</v>
      </c>
      <c r="O20" s="327">
        <v>1</v>
      </c>
      <c r="P20" s="327">
        <v>0.27608641593438848</v>
      </c>
      <c r="Q20" s="328"/>
      <c r="S20" s="317"/>
    </row>
    <row r="21" spans="1:19" s="311" customFormat="1" ht="15" customHeight="1">
      <c r="A21" s="309"/>
      <c r="B21" s="320" t="s">
        <v>336</v>
      </c>
      <c r="C21" s="321" t="s">
        <v>338</v>
      </c>
      <c r="D21" s="322" t="s">
        <v>310</v>
      </c>
      <c r="E21" s="322" t="s">
        <v>341</v>
      </c>
      <c r="F21" s="323" t="s">
        <v>350</v>
      </c>
      <c r="G21" s="324" t="s">
        <v>352</v>
      </c>
      <c r="H21" s="324" t="s">
        <v>362</v>
      </c>
      <c r="I21" s="325">
        <v>550000</v>
      </c>
      <c r="J21" s="325">
        <v>550000</v>
      </c>
      <c r="K21" s="325">
        <v>555328.05000000005</v>
      </c>
      <c r="L21" s="325">
        <v>550000</v>
      </c>
      <c r="M21" s="326">
        <v>5.0099999999999999E-2</v>
      </c>
      <c r="N21" s="326">
        <v>1.9043626827292489E-2</v>
      </c>
      <c r="O21" s="327">
        <v>1</v>
      </c>
      <c r="P21" s="327">
        <v>0.27608641593438848</v>
      </c>
      <c r="Q21" s="328"/>
      <c r="S21" s="317"/>
    </row>
    <row r="22" spans="1:19" s="311" customFormat="1" ht="15" customHeight="1">
      <c r="A22" s="309"/>
      <c r="B22" s="320" t="s">
        <v>336</v>
      </c>
      <c r="C22" s="321" t="s">
        <v>338</v>
      </c>
      <c r="D22" s="322" t="s">
        <v>310</v>
      </c>
      <c r="E22" s="322" t="s">
        <v>341</v>
      </c>
      <c r="F22" s="323" t="s">
        <v>360</v>
      </c>
      <c r="G22" s="324" t="s">
        <v>361</v>
      </c>
      <c r="H22" s="324" t="s">
        <v>362</v>
      </c>
      <c r="I22" s="325">
        <v>4000000</v>
      </c>
      <c r="J22" s="325">
        <v>4000000</v>
      </c>
      <c r="K22" s="325">
        <v>4005956.16</v>
      </c>
      <c r="L22" s="325">
        <v>4000000</v>
      </c>
      <c r="M22" s="326">
        <v>4.9099999999999998E-2</v>
      </c>
      <c r="N22" s="326">
        <v>0.137374537802536</v>
      </c>
      <c r="O22" s="327">
        <v>1</v>
      </c>
      <c r="P22" s="327">
        <v>0.27608641593438848</v>
      </c>
      <c r="Q22" s="328"/>
      <c r="S22" s="317"/>
    </row>
    <row r="23" spans="1:19" s="311" customFormat="1" ht="15" customHeight="1">
      <c r="A23" s="309"/>
      <c r="B23" s="320" t="s">
        <v>336</v>
      </c>
      <c r="C23" s="321" t="s">
        <v>339</v>
      </c>
      <c r="D23" s="322" t="s">
        <v>310</v>
      </c>
      <c r="E23" s="322" t="s">
        <v>341</v>
      </c>
      <c r="F23" s="323" t="s">
        <v>353</v>
      </c>
      <c r="G23" s="324" t="s">
        <v>354</v>
      </c>
      <c r="H23" s="324" t="s">
        <v>362</v>
      </c>
      <c r="I23" s="325">
        <v>1000000</v>
      </c>
      <c r="J23" s="325">
        <v>1000000</v>
      </c>
      <c r="K23" s="325">
        <v>1008176.8</v>
      </c>
      <c r="L23" s="325">
        <v>1000000</v>
      </c>
      <c r="M23" s="326">
        <v>5.21E-2</v>
      </c>
      <c r="N23" s="326">
        <v>3.4572974938207955E-2</v>
      </c>
      <c r="O23" s="327">
        <v>1</v>
      </c>
      <c r="P23" s="327">
        <v>0.14118711045158436</v>
      </c>
      <c r="Q23" s="328"/>
      <c r="S23" s="317"/>
    </row>
    <row r="24" spans="1:19" s="311" customFormat="1" ht="15" customHeight="1">
      <c r="A24" s="309"/>
      <c r="B24" s="320" t="s">
        <v>336</v>
      </c>
      <c r="C24" s="321" t="s">
        <v>339</v>
      </c>
      <c r="D24" s="322" t="s">
        <v>310</v>
      </c>
      <c r="E24" s="322" t="s">
        <v>341</v>
      </c>
      <c r="F24" s="323" t="s">
        <v>357</v>
      </c>
      <c r="G24" s="324" t="s">
        <v>354</v>
      </c>
      <c r="H24" s="324" t="s">
        <v>362</v>
      </c>
      <c r="I24" s="325">
        <v>900000</v>
      </c>
      <c r="J24" s="325">
        <v>900000</v>
      </c>
      <c r="K24" s="325">
        <v>904000.36</v>
      </c>
      <c r="L24" s="325">
        <v>900000</v>
      </c>
      <c r="M24" s="326">
        <v>5.57E-2</v>
      </c>
      <c r="N24" s="326">
        <v>3.1000496927137151E-2</v>
      </c>
      <c r="O24" s="327">
        <v>1</v>
      </c>
      <c r="P24" s="327">
        <v>0.14118711045158436</v>
      </c>
      <c r="Q24" s="328"/>
      <c r="S24" s="317"/>
    </row>
    <row r="25" spans="1:19" s="311" customFormat="1" ht="15" customHeight="1">
      <c r="A25" s="309"/>
      <c r="B25" s="320" t="s">
        <v>336</v>
      </c>
      <c r="C25" s="321" t="s">
        <v>339</v>
      </c>
      <c r="D25" s="322" t="s">
        <v>310</v>
      </c>
      <c r="E25" s="322" t="s">
        <v>341</v>
      </c>
      <c r="F25" s="323" t="s">
        <v>358</v>
      </c>
      <c r="G25" s="324" t="s">
        <v>354</v>
      </c>
      <c r="H25" s="324" t="s">
        <v>362</v>
      </c>
      <c r="I25" s="325">
        <v>1100000</v>
      </c>
      <c r="J25" s="325">
        <v>1100000</v>
      </c>
      <c r="K25" s="325">
        <v>1102558.3700000001</v>
      </c>
      <c r="L25" s="325">
        <v>1100000</v>
      </c>
      <c r="M25" s="326">
        <v>5.28E-2</v>
      </c>
      <c r="N25" s="326">
        <v>3.7809561670057688E-2</v>
      </c>
      <c r="O25" s="327">
        <v>1</v>
      </c>
      <c r="P25" s="327">
        <v>0.14118711045158436</v>
      </c>
      <c r="Q25" s="328"/>
      <c r="S25" s="317"/>
    </row>
    <row r="26" spans="1:19" s="311" customFormat="1" ht="15" customHeight="1">
      <c r="A26" s="309"/>
      <c r="B26" s="320" t="s">
        <v>336</v>
      </c>
      <c r="C26" s="321" t="s">
        <v>339</v>
      </c>
      <c r="D26" s="322" t="s">
        <v>310</v>
      </c>
      <c r="E26" s="322" t="s">
        <v>341</v>
      </c>
      <c r="F26" s="323" t="s">
        <v>359</v>
      </c>
      <c r="G26" s="324" t="s">
        <v>354</v>
      </c>
      <c r="H26" s="324" t="s">
        <v>362</v>
      </c>
      <c r="I26" s="325">
        <v>1100000</v>
      </c>
      <c r="J26" s="325">
        <v>1100000</v>
      </c>
      <c r="K26" s="325">
        <v>1102398.43</v>
      </c>
      <c r="L26" s="325">
        <v>1100000</v>
      </c>
      <c r="M26" s="326">
        <v>5.28E-2</v>
      </c>
      <c r="N26" s="326">
        <v>3.780407691618156E-2</v>
      </c>
      <c r="O26" s="327">
        <v>1</v>
      </c>
      <c r="P26" s="327">
        <v>0.14118711045158436</v>
      </c>
      <c r="Q26" s="328"/>
      <c r="S26" s="317"/>
    </row>
    <row r="27" spans="1:19" s="311" customFormat="1" ht="15" customHeight="1">
      <c r="A27" s="309"/>
      <c r="B27" s="320" t="s">
        <v>336</v>
      </c>
      <c r="C27" s="321" t="s">
        <v>340</v>
      </c>
      <c r="D27" s="322" t="s">
        <v>310</v>
      </c>
      <c r="E27" s="322" t="s">
        <v>341</v>
      </c>
      <c r="F27" s="323" t="s">
        <v>346</v>
      </c>
      <c r="G27" s="324" t="s">
        <v>347</v>
      </c>
      <c r="H27" s="324" t="s">
        <v>362</v>
      </c>
      <c r="I27" s="325">
        <v>400000</v>
      </c>
      <c r="J27" s="325">
        <v>400000</v>
      </c>
      <c r="K27" s="325">
        <v>404179.48</v>
      </c>
      <c r="L27" s="325">
        <v>400000</v>
      </c>
      <c r="M27" s="326">
        <v>4.9000000000000002E-2</v>
      </c>
      <c r="N27" s="326">
        <v>1.3860353692505047E-2</v>
      </c>
      <c r="O27" s="327">
        <v>1</v>
      </c>
      <c r="P27" s="327">
        <v>0.17267497923376474</v>
      </c>
      <c r="Q27" s="328"/>
      <c r="S27" s="317"/>
    </row>
    <row r="28" spans="1:19" s="311" customFormat="1" ht="15" customHeight="1">
      <c r="A28" s="309"/>
      <c r="B28" s="320" t="s">
        <v>336</v>
      </c>
      <c r="C28" s="321" t="s">
        <v>340</v>
      </c>
      <c r="D28" s="322" t="s">
        <v>310</v>
      </c>
      <c r="E28" s="322" t="s">
        <v>341</v>
      </c>
      <c r="F28" s="323" t="s">
        <v>355</v>
      </c>
      <c r="G28" s="324" t="s">
        <v>347</v>
      </c>
      <c r="H28" s="324" t="s">
        <v>362</v>
      </c>
      <c r="I28" s="325">
        <v>1500000</v>
      </c>
      <c r="J28" s="325">
        <v>1500000</v>
      </c>
      <c r="K28" s="325">
        <v>1510433.59</v>
      </c>
      <c r="L28" s="325">
        <v>1500000</v>
      </c>
      <c r="M28" s="326">
        <v>4.8300000000000003E-2</v>
      </c>
      <c r="N28" s="326">
        <v>5.1796651790536608E-2</v>
      </c>
      <c r="O28" s="327">
        <v>1</v>
      </c>
      <c r="P28" s="327">
        <v>0.17267497923376474</v>
      </c>
      <c r="Q28" s="328"/>
      <c r="S28" s="317"/>
    </row>
    <row r="29" spans="1:19" s="311" customFormat="1" ht="15" customHeight="1">
      <c r="A29" s="309"/>
      <c r="B29" s="320" t="s">
        <v>336</v>
      </c>
      <c r="C29" s="321" t="s">
        <v>340</v>
      </c>
      <c r="D29" s="322" t="s">
        <v>310</v>
      </c>
      <c r="E29" s="322" t="s">
        <v>341</v>
      </c>
      <c r="F29" s="323" t="s">
        <v>356</v>
      </c>
      <c r="G29" s="324" t="s">
        <v>347</v>
      </c>
      <c r="H29" s="324" t="s">
        <v>362</v>
      </c>
      <c r="I29" s="325">
        <v>3100000</v>
      </c>
      <c r="J29" s="325">
        <v>3100000</v>
      </c>
      <c r="K29" s="325">
        <v>3120733.42</v>
      </c>
      <c r="L29" s="325">
        <v>3100000</v>
      </c>
      <c r="M29" s="326">
        <v>4.8300000000000003E-2</v>
      </c>
      <c r="N29" s="326">
        <v>0.10701797375072307</v>
      </c>
      <c r="O29" s="327">
        <v>1</v>
      </c>
      <c r="P29" s="327">
        <v>0.17267497923376474</v>
      </c>
      <c r="Q29" s="328"/>
      <c r="S29" s="317"/>
    </row>
    <row r="30" spans="1:19" s="311" customFormat="1" ht="16.5" customHeight="1">
      <c r="A30" s="309"/>
      <c r="B30" s="329" t="s">
        <v>311</v>
      </c>
      <c r="C30" s="330"/>
      <c r="D30" s="330"/>
      <c r="E30" s="330"/>
      <c r="F30" s="330"/>
      <c r="G30" s="330"/>
      <c r="H30" s="330"/>
      <c r="I30" s="330"/>
      <c r="J30" s="331">
        <v>18700000</v>
      </c>
      <c r="K30" s="331">
        <v>18828869.579999998</v>
      </c>
      <c r="L30" s="331">
        <v>18700000</v>
      </c>
      <c r="M30" s="332"/>
      <c r="N30" s="333"/>
      <c r="O30" s="332"/>
      <c r="P30" s="334"/>
    </row>
    <row r="31" spans="1:19" s="311" customFormat="1" ht="16.5" customHeight="1">
      <c r="A31" s="309"/>
      <c r="B31" s="329" t="s">
        <v>312</v>
      </c>
      <c r="C31" s="335"/>
      <c r="D31" s="335"/>
      <c r="E31" s="335"/>
      <c r="F31" s="335"/>
      <c r="G31" s="335"/>
      <c r="H31" s="335"/>
      <c r="I31" s="335"/>
      <c r="J31" s="336">
        <v>0</v>
      </c>
      <c r="K31" s="336">
        <v>0</v>
      </c>
      <c r="L31" s="336">
        <v>0</v>
      </c>
      <c r="M31" s="337"/>
      <c r="N31" s="338"/>
      <c r="O31" s="337"/>
      <c r="P31" s="339"/>
    </row>
    <row r="32" spans="1:19" s="311" customFormat="1">
      <c r="A32" s="309"/>
      <c r="B32" s="288"/>
      <c r="J32" s="312"/>
      <c r="K32" s="187"/>
      <c r="L32" s="187"/>
      <c r="M32" s="187"/>
      <c r="N32" s="187"/>
      <c r="O32" s="341"/>
      <c r="P32" s="187"/>
      <c r="Q32" s="340"/>
    </row>
    <row r="33" spans="1:17">
      <c r="O33" s="341"/>
      <c r="Q33" s="341"/>
    </row>
    <row r="34" spans="1:17">
      <c r="O34" s="341"/>
      <c r="Q34" s="341"/>
    </row>
    <row r="35" spans="1:17">
      <c r="O35" s="341"/>
      <c r="Q35" s="341"/>
    </row>
    <row r="36" spans="1:17">
      <c r="O36" s="341"/>
      <c r="Q36" s="341"/>
    </row>
    <row r="37" spans="1:17">
      <c r="O37" s="341"/>
      <c r="Q37" s="341"/>
    </row>
    <row r="38" spans="1:17">
      <c r="O38" s="341"/>
      <c r="Q38" s="341"/>
    </row>
    <row r="39" spans="1:17">
      <c r="O39" s="341"/>
      <c r="Q39" s="341"/>
    </row>
    <row r="40" spans="1:17" ht="15">
      <c r="A40" s="144"/>
      <c r="B40" s="436" t="s">
        <v>253</v>
      </c>
      <c r="C40" s="436"/>
      <c r="D40" s="286"/>
      <c r="H40" s="185" t="s">
        <v>141</v>
      </c>
      <c r="J40" s="187"/>
      <c r="N40" s="186" t="s">
        <v>75</v>
      </c>
    </row>
    <row r="41" spans="1:17" ht="15.75" customHeight="1">
      <c r="A41" s="144"/>
      <c r="B41" s="379" t="s">
        <v>10</v>
      </c>
      <c r="C41" s="379"/>
      <c r="D41" s="287"/>
      <c r="H41" s="188" t="s">
        <v>313</v>
      </c>
      <c r="J41" s="187"/>
      <c r="N41" s="188" t="s">
        <v>25</v>
      </c>
    </row>
  </sheetData>
  <mergeCells count="19">
    <mergeCell ref="O12:O13"/>
    <mergeCell ref="B40:C40"/>
    <mergeCell ref="B41:C41"/>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s>
  <hyperlinks>
    <hyperlink ref="M5" location="INDICE!A1" display="Índice" xr:uid="{1DB7A6D8-861A-4798-B584-2FC9AE7E907D}"/>
  </hyperlinks>
  <pageMargins left="0.25" right="0.25" top="0.75" bottom="0.75" header="0.3" footer="0.3"/>
  <pageSetup paperSize="9" scale="31"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DFFC-FB73-4CD5-A339-E9AF1AEBDDB7}">
  <sheetPr>
    <tabColor theme="2" tint="-0.499984740745262"/>
  </sheetPr>
  <dimension ref="A1:N78"/>
  <sheetViews>
    <sheetView showGridLines="0" topLeftCell="A26" zoomScale="85" zoomScaleNormal="85" workbookViewId="0">
      <pane xSplit="1" topLeftCell="B1" activePane="topRight" state="frozen"/>
      <selection pane="topRight" activeCell="E66" sqref="E37:F66"/>
    </sheetView>
  </sheetViews>
  <sheetFormatPr baseColWidth="10" defaultColWidth="8.88671875" defaultRowHeight="13.8"/>
  <cols>
    <col min="1" max="1" width="3.5546875" style="142" customWidth="1"/>
    <col min="2" max="2" width="46.44140625" style="132" customWidth="1"/>
    <col min="3" max="3" width="19.44140625" style="132" customWidth="1"/>
    <col min="4" max="4" width="21.88671875" style="140" customWidth="1"/>
    <col min="5" max="5" width="21.88671875" style="132" customWidth="1"/>
    <col min="6" max="6" width="17.109375" style="132" customWidth="1"/>
    <col min="7" max="7" width="11.33203125" style="132" customWidth="1"/>
    <col min="8" max="16384" width="8.88671875" style="132"/>
  </cols>
  <sheetData>
    <row r="1" spans="1:14" s="130" customFormat="1" ht="12" customHeight="1">
      <c r="A1" s="148"/>
      <c r="D1" s="138"/>
    </row>
    <row r="2" spans="1:14" s="130" customFormat="1" ht="12" customHeight="1">
      <c r="A2" s="224"/>
      <c r="D2" s="138"/>
    </row>
    <row r="3" spans="1:14" s="130" customFormat="1" ht="12" customHeight="1">
      <c r="A3" s="224"/>
      <c r="D3" s="138"/>
    </row>
    <row r="4" spans="1:14" s="131" customFormat="1" ht="12" customHeight="1" thickBot="1">
      <c r="A4" s="226"/>
      <c r="D4" s="139"/>
    </row>
    <row r="5" spans="1:14" s="143" customFormat="1" ht="12.75" customHeight="1" thickTop="1">
      <c r="A5" s="142"/>
      <c r="B5" s="152"/>
      <c r="C5" s="152"/>
      <c r="E5" s="153"/>
      <c r="F5" s="154" t="s">
        <v>79</v>
      </c>
    </row>
    <row r="6" spans="1:14" s="223" customFormat="1" ht="15" customHeight="1">
      <c r="B6" s="422" t="s">
        <v>138</v>
      </c>
      <c r="C6" s="422"/>
      <c r="D6" s="422"/>
      <c r="E6" s="422"/>
      <c r="F6" s="250"/>
      <c r="G6" s="250"/>
      <c r="H6" s="250"/>
      <c r="I6" s="250"/>
      <c r="J6" s="250"/>
      <c r="K6" s="250"/>
      <c r="L6" s="250"/>
      <c r="M6" s="250"/>
      <c r="N6" s="250"/>
    </row>
    <row r="7" spans="1:14" s="223" customFormat="1" ht="22.5" customHeight="1">
      <c r="B7" s="422" t="s">
        <v>291</v>
      </c>
      <c r="C7" s="422"/>
      <c r="D7" s="422"/>
      <c r="E7" s="422"/>
      <c r="F7" s="250"/>
      <c r="G7" s="250"/>
      <c r="H7" s="250"/>
      <c r="I7" s="250"/>
      <c r="J7" s="250"/>
      <c r="K7" s="250"/>
      <c r="L7" s="250"/>
      <c r="M7" s="250"/>
      <c r="N7" s="250"/>
    </row>
    <row r="8" spans="1:14" s="143" customFormat="1" ht="12.75" customHeight="1">
      <c r="A8" s="142"/>
      <c r="B8" s="152"/>
      <c r="C8" s="152"/>
      <c r="E8" s="153"/>
      <c r="M8" s="154"/>
    </row>
    <row r="9" spans="1:14">
      <c r="B9" s="289" t="s">
        <v>173</v>
      </c>
      <c r="C9" s="290"/>
      <c r="D9" s="295"/>
      <c r="E9" s="290"/>
      <c r="F9" s="290"/>
      <c r="G9" s="290"/>
      <c r="H9" s="143"/>
      <c r="I9" s="143"/>
      <c r="J9" s="143"/>
      <c r="K9" s="143"/>
    </row>
    <row r="10" spans="1:14">
      <c r="B10" s="294" t="s">
        <v>170</v>
      </c>
      <c r="C10" s="290"/>
      <c r="D10" s="295"/>
      <c r="E10" s="290"/>
      <c r="F10" s="290"/>
      <c r="G10" s="290"/>
      <c r="H10" s="143"/>
      <c r="I10" s="143"/>
      <c r="J10" s="143"/>
      <c r="K10" s="143"/>
    </row>
    <row r="11" spans="1:14" ht="6.75" customHeight="1">
      <c r="B11" s="294"/>
      <c r="C11" s="290"/>
      <c r="D11" s="295"/>
      <c r="E11" s="290"/>
      <c r="F11" s="290"/>
      <c r="G11" s="290"/>
      <c r="H11" s="143"/>
      <c r="I11" s="143"/>
      <c r="J11" s="143"/>
      <c r="K11" s="143"/>
    </row>
    <row r="12" spans="1:14">
      <c r="B12" s="419" t="s">
        <v>142</v>
      </c>
      <c r="C12" s="420"/>
      <c r="D12" s="303">
        <v>45016</v>
      </c>
      <c r="E12" s="303">
        <v>44926</v>
      </c>
      <c r="F12" s="290"/>
      <c r="G12" s="290"/>
      <c r="H12" s="143"/>
      <c r="I12" s="143"/>
      <c r="J12" s="143"/>
      <c r="K12" s="143"/>
    </row>
    <row r="13" spans="1:14">
      <c r="B13" s="439" t="s">
        <v>227</v>
      </c>
      <c r="C13" s="440"/>
      <c r="D13" s="347">
        <v>0</v>
      </c>
      <c r="E13" s="346">
        <v>1608.57</v>
      </c>
      <c r="F13" s="290"/>
      <c r="G13" s="290"/>
      <c r="H13" s="143"/>
      <c r="I13" s="143"/>
      <c r="J13" s="143"/>
      <c r="K13" s="143"/>
    </row>
    <row r="14" spans="1:14">
      <c r="B14" s="437" t="s">
        <v>314</v>
      </c>
      <c r="C14" s="438"/>
      <c r="D14" s="307">
        <v>4286.08</v>
      </c>
      <c r="E14" s="348">
        <v>0</v>
      </c>
      <c r="F14" s="290"/>
      <c r="G14" s="290"/>
      <c r="H14" s="143"/>
      <c r="I14" s="143"/>
      <c r="J14" s="143"/>
      <c r="K14" s="143"/>
    </row>
    <row r="15" spans="1:14">
      <c r="B15" s="344" t="s">
        <v>8</v>
      </c>
      <c r="C15" s="345"/>
      <c r="D15" s="343">
        <v>4286.08</v>
      </c>
      <c r="E15" s="343">
        <v>1608.57</v>
      </c>
      <c r="F15" s="306"/>
      <c r="G15" s="306"/>
      <c r="H15" s="143"/>
      <c r="I15" s="143"/>
      <c r="J15" s="143"/>
      <c r="K15" s="143"/>
    </row>
    <row r="16" spans="1:14">
      <c r="B16" s="190"/>
      <c r="C16" s="190"/>
      <c r="D16" s="297"/>
      <c r="E16" s="290"/>
      <c r="F16" s="290"/>
      <c r="G16" s="290"/>
      <c r="H16" s="143"/>
      <c r="I16" s="143"/>
      <c r="J16" s="143"/>
      <c r="K16" s="143"/>
    </row>
    <row r="17" spans="2:11">
      <c r="B17" s="294"/>
      <c r="C17" s="290"/>
      <c r="D17" s="295"/>
      <c r="E17" s="290"/>
      <c r="F17" s="290"/>
      <c r="G17" s="290"/>
      <c r="H17" s="143"/>
      <c r="I17" s="143"/>
      <c r="J17" s="143"/>
      <c r="K17" s="143"/>
    </row>
    <row r="18" spans="2:11">
      <c r="B18" s="289" t="s">
        <v>174</v>
      </c>
      <c r="C18" s="290"/>
      <c r="D18" s="295"/>
      <c r="E18" s="290"/>
      <c r="F18" s="290"/>
      <c r="G18" s="290"/>
      <c r="H18" s="143"/>
      <c r="I18" s="143"/>
      <c r="J18" s="143"/>
      <c r="K18" s="143"/>
    </row>
    <row r="19" spans="2:11">
      <c r="B19" s="294" t="s">
        <v>170</v>
      </c>
      <c r="C19" s="290"/>
      <c r="D19" s="295"/>
      <c r="E19" s="290"/>
      <c r="F19" s="290"/>
      <c r="G19" s="290"/>
      <c r="H19" s="143"/>
      <c r="I19" s="143"/>
      <c r="J19" s="143"/>
      <c r="K19" s="143"/>
    </row>
    <row r="20" spans="2:11" ht="6.75" customHeight="1">
      <c r="B20" s="294"/>
      <c r="C20" s="290"/>
      <c r="D20" s="295"/>
      <c r="E20" s="290"/>
      <c r="F20" s="290"/>
      <c r="G20" s="290"/>
      <c r="H20" s="143"/>
      <c r="I20" s="143"/>
      <c r="J20" s="143"/>
      <c r="K20" s="143"/>
    </row>
    <row r="21" spans="2:11">
      <c r="B21" s="419" t="s">
        <v>142</v>
      </c>
      <c r="C21" s="420"/>
      <c r="D21" s="303">
        <v>45016</v>
      </c>
      <c r="E21" s="303">
        <v>44926</v>
      </c>
      <c r="F21" s="290"/>
      <c r="G21" s="290"/>
      <c r="H21" s="143"/>
      <c r="I21" s="143"/>
      <c r="J21" s="143"/>
      <c r="K21" s="143"/>
    </row>
    <row r="22" spans="2:11">
      <c r="B22" s="437" t="s">
        <v>171</v>
      </c>
      <c r="C22" s="438"/>
      <c r="D22" s="307">
        <v>15810.57</v>
      </c>
      <c r="E22" s="307">
        <v>370.78</v>
      </c>
      <c r="F22" s="290"/>
      <c r="G22" s="290"/>
      <c r="H22" s="143"/>
      <c r="I22" s="143"/>
      <c r="J22" s="143"/>
      <c r="K22" s="143"/>
    </row>
    <row r="23" spans="2:11">
      <c r="B23" s="344" t="s">
        <v>8</v>
      </c>
      <c r="C23" s="345"/>
      <c r="D23" s="343">
        <v>15810.57</v>
      </c>
      <c r="E23" s="343">
        <v>370.78</v>
      </c>
      <c r="F23" s="306"/>
      <c r="G23" s="306"/>
      <c r="H23" s="143"/>
      <c r="I23" s="143"/>
      <c r="J23" s="143"/>
      <c r="K23" s="143"/>
    </row>
    <row r="24" spans="2:11">
      <c r="B24" s="190"/>
      <c r="C24" s="190"/>
      <c r="D24" s="297"/>
      <c r="E24" s="290"/>
      <c r="F24" s="290"/>
      <c r="G24" s="290"/>
      <c r="H24" s="143"/>
      <c r="I24" s="143"/>
      <c r="J24" s="143"/>
      <c r="K24" s="143"/>
    </row>
    <row r="25" spans="2:11">
      <c r="B25" s="294"/>
      <c r="C25" s="290"/>
      <c r="D25" s="295"/>
      <c r="E25" s="290"/>
      <c r="F25" s="290"/>
      <c r="G25" s="290"/>
      <c r="H25" s="143"/>
      <c r="I25" s="143"/>
      <c r="J25" s="143"/>
      <c r="K25" s="143"/>
    </row>
    <row r="26" spans="2:11">
      <c r="B26" s="289" t="s">
        <v>315</v>
      </c>
      <c r="C26" s="290"/>
      <c r="D26" s="295"/>
      <c r="E26" s="290"/>
      <c r="F26" s="290"/>
      <c r="G26" s="290"/>
      <c r="H26" s="143"/>
      <c r="I26" s="143"/>
      <c r="J26" s="143"/>
      <c r="K26" s="143"/>
    </row>
    <row r="27" spans="2:11">
      <c r="B27" s="294" t="s">
        <v>170</v>
      </c>
      <c r="C27" s="290"/>
      <c r="D27" s="295"/>
      <c r="E27" s="290"/>
      <c r="F27" s="290"/>
      <c r="G27" s="290"/>
      <c r="H27" s="143"/>
      <c r="I27" s="143"/>
      <c r="J27" s="143"/>
      <c r="K27" s="143"/>
    </row>
    <row r="28" spans="2:11" ht="6.75" customHeight="1">
      <c r="B28" s="294"/>
      <c r="C28" s="290"/>
      <c r="D28" s="295"/>
      <c r="E28" s="290"/>
      <c r="F28" s="290"/>
      <c r="G28" s="290"/>
      <c r="H28" s="143"/>
      <c r="I28" s="143"/>
      <c r="J28" s="143"/>
      <c r="K28" s="143"/>
    </row>
    <row r="29" spans="2:11">
      <c r="B29" s="419" t="s">
        <v>142</v>
      </c>
      <c r="C29" s="420"/>
      <c r="D29" s="303">
        <v>45016</v>
      </c>
      <c r="E29" s="303">
        <v>44926</v>
      </c>
      <c r="F29" s="290"/>
      <c r="G29" s="290"/>
      <c r="H29" s="143"/>
      <c r="I29" s="143"/>
      <c r="J29" s="143"/>
      <c r="K29" s="143"/>
    </row>
    <row r="30" spans="2:11">
      <c r="B30" s="437" t="s">
        <v>316</v>
      </c>
      <c r="C30" s="438"/>
      <c r="D30" s="307">
        <v>70000</v>
      </c>
      <c r="E30" s="348">
        <v>0</v>
      </c>
      <c r="F30" s="290"/>
      <c r="G30" s="290"/>
      <c r="H30" s="143"/>
      <c r="I30" s="143"/>
      <c r="J30" s="143"/>
      <c r="K30" s="143"/>
    </row>
    <row r="31" spans="2:11">
      <c r="B31" s="344" t="s">
        <v>8</v>
      </c>
      <c r="C31" s="345"/>
      <c r="D31" s="343">
        <v>70000</v>
      </c>
      <c r="E31" s="343">
        <v>0</v>
      </c>
      <c r="F31" s="306"/>
      <c r="G31" s="306"/>
      <c r="H31" s="143"/>
      <c r="I31" s="143"/>
      <c r="J31" s="143"/>
      <c r="K31" s="143"/>
    </row>
    <row r="32" spans="2:11">
      <c r="B32" s="289"/>
      <c r="C32" s="290"/>
      <c r="D32" s="295"/>
      <c r="E32" s="290"/>
      <c r="F32" s="290"/>
      <c r="G32" s="290"/>
      <c r="H32" s="143"/>
      <c r="I32" s="143"/>
      <c r="J32" s="143"/>
      <c r="K32" s="143"/>
    </row>
    <row r="33" spans="2:11">
      <c r="B33" s="289"/>
      <c r="C33" s="290"/>
      <c r="D33" s="295"/>
      <c r="E33" s="290"/>
      <c r="F33" s="290"/>
      <c r="G33" s="290"/>
      <c r="H33" s="143"/>
      <c r="I33" s="143"/>
      <c r="J33" s="143"/>
      <c r="K33" s="143"/>
    </row>
    <row r="34" spans="2:11">
      <c r="B34" s="289" t="s">
        <v>317</v>
      </c>
      <c r="C34" s="290"/>
      <c r="D34" s="295"/>
      <c r="E34" s="290"/>
      <c r="F34" s="290"/>
      <c r="G34" s="290"/>
      <c r="H34" s="143"/>
      <c r="I34" s="143"/>
      <c r="J34" s="143"/>
      <c r="K34" s="143"/>
    </row>
    <row r="35" spans="2:11">
      <c r="B35" s="294" t="s">
        <v>170</v>
      </c>
      <c r="C35" s="290"/>
      <c r="D35" s="295"/>
      <c r="E35" s="290"/>
      <c r="F35" s="290"/>
      <c r="G35" s="290"/>
      <c r="H35" s="143"/>
      <c r="I35" s="143"/>
      <c r="J35" s="143"/>
      <c r="K35" s="143"/>
    </row>
    <row r="36" spans="2:11" ht="6.75" customHeight="1">
      <c r="B36" s="294"/>
      <c r="C36" s="290"/>
      <c r="D36" s="295"/>
      <c r="E36" s="290"/>
      <c r="F36" s="290"/>
      <c r="G36" s="290"/>
      <c r="H36" s="143"/>
      <c r="I36" s="143"/>
      <c r="J36" s="143"/>
      <c r="K36" s="143"/>
    </row>
    <row r="37" spans="2:11">
      <c r="B37" s="419" t="s">
        <v>142</v>
      </c>
      <c r="C37" s="420"/>
      <c r="D37" s="303">
        <v>45016</v>
      </c>
      <c r="E37" s="290"/>
      <c r="F37" s="290"/>
      <c r="G37" s="290"/>
      <c r="H37" s="143"/>
      <c r="I37" s="143"/>
      <c r="J37" s="143"/>
      <c r="K37" s="143"/>
    </row>
    <row r="38" spans="2:11">
      <c r="B38" s="437" t="s">
        <v>318</v>
      </c>
      <c r="C38" s="438"/>
      <c r="D38" s="307">
        <v>135797.01</v>
      </c>
      <c r="E38" s="290"/>
      <c r="F38" s="290"/>
      <c r="G38" s="290"/>
      <c r="H38" s="143"/>
      <c r="I38" s="143"/>
      <c r="J38" s="143"/>
      <c r="K38" s="143"/>
    </row>
    <row r="39" spans="2:11">
      <c r="B39" s="344" t="s">
        <v>8</v>
      </c>
      <c r="C39" s="345"/>
      <c r="D39" s="343">
        <v>135797.01</v>
      </c>
      <c r="E39" s="306"/>
      <c r="F39" s="290"/>
      <c r="G39" s="290"/>
      <c r="H39" s="143"/>
      <c r="I39" s="143"/>
      <c r="J39" s="143"/>
      <c r="K39" s="143"/>
    </row>
    <row r="40" spans="2:11">
      <c r="B40" s="289"/>
      <c r="C40" s="290"/>
      <c r="D40" s="295"/>
      <c r="E40" s="290"/>
      <c r="F40" s="290"/>
      <c r="G40" s="290"/>
      <c r="H40" s="143"/>
      <c r="I40" s="143"/>
      <c r="J40" s="143"/>
      <c r="K40" s="143"/>
    </row>
    <row r="41" spans="2:11">
      <c r="B41" s="289"/>
      <c r="C41" s="290"/>
      <c r="D41" s="295"/>
      <c r="E41" s="290"/>
      <c r="F41" s="290"/>
      <c r="G41" s="290"/>
      <c r="H41" s="143"/>
      <c r="I41" s="143"/>
      <c r="J41" s="143"/>
      <c r="K41" s="143"/>
    </row>
    <row r="42" spans="2:11">
      <c r="B42" s="289" t="s">
        <v>319</v>
      </c>
      <c r="C42" s="290"/>
      <c r="D42" s="295"/>
      <c r="E42" s="290"/>
      <c r="F42" s="290"/>
      <c r="G42" s="290"/>
      <c r="H42" s="143"/>
      <c r="I42" s="143"/>
      <c r="J42" s="143"/>
      <c r="K42" s="143"/>
    </row>
    <row r="43" spans="2:11">
      <c r="B43" s="294" t="s">
        <v>170</v>
      </c>
      <c r="C43" s="290"/>
      <c r="D43" s="295"/>
      <c r="E43" s="290"/>
      <c r="F43" s="290"/>
      <c r="G43" s="290"/>
      <c r="H43" s="143"/>
      <c r="I43" s="143"/>
      <c r="J43" s="143"/>
      <c r="K43" s="143"/>
    </row>
    <row r="44" spans="2:11" ht="6.75" customHeight="1">
      <c r="B44" s="294"/>
      <c r="C44" s="290"/>
      <c r="D44" s="295"/>
      <c r="E44" s="290"/>
      <c r="F44" s="290"/>
      <c r="G44" s="290"/>
      <c r="H44" s="143"/>
      <c r="I44" s="143"/>
      <c r="J44" s="143"/>
      <c r="K44" s="143"/>
    </row>
    <row r="45" spans="2:11">
      <c r="B45" s="419" t="s">
        <v>142</v>
      </c>
      <c r="C45" s="420"/>
      <c r="D45" s="303">
        <v>45016</v>
      </c>
      <c r="E45" s="290"/>
      <c r="F45" s="290"/>
      <c r="G45" s="290"/>
      <c r="H45" s="143"/>
      <c r="I45" s="143"/>
      <c r="J45" s="143"/>
      <c r="K45" s="143"/>
    </row>
    <row r="46" spans="2:11">
      <c r="B46" s="437" t="s">
        <v>172</v>
      </c>
      <c r="C46" s="438"/>
      <c r="D46" s="307">
        <v>65374.28</v>
      </c>
      <c r="E46" s="290"/>
      <c r="F46" s="290"/>
      <c r="G46" s="290"/>
      <c r="H46" s="143"/>
      <c r="I46" s="143"/>
      <c r="J46" s="143"/>
      <c r="K46" s="143"/>
    </row>
    <row r="47" spans="2:11">
      <c r="B47" s="344" t="s">
        <v>8</v>
      </c>
      <c r="C47" s="345"/>
      <c r="D47" s="343">
        <v>65374.28</v>
      </c>
      <c r="E47" s="306"/>
      <c r="G47" s="290"/>
      <c r="H47" s="143"/>
      <c r="I47" s="143"/>
      <c r="J47" s="143"/>
      <c r="K47" s="143"/>
    </row>
    <row r="48" spans="2:11">
      <c r="B48" s="190"/>
      <c r="C48" s="190"/>
      <c r="D48" s="297"/>
      <c r="E48" s="290"/>
      <c r="F48" s="290"/>
      <c r="G48" s="290"/>
      <c r="H48" s="143"/>
      <c r="I48" s="143"/>
      <c r="J48" s="143"/>
      <c r="K48" s="143"/>
    </row>
    <row r="49" spans="2:11">
      <c r="B49" s="294"/>
      <c r="C49" s="290"/>
      <c r="D49" s="295"/>
      <c r="E49" s="290"/>
      <c r="F49" s="290"/>
      <c r="G49" s="290"/>
      <c r="H49" s="143"/>
      <c r="I49" s="143"/>
      <c r="J49" s="143"/>
      <c r="K49" s="143"/>
    </row>
    <row r="50" spans="2:11">
      <c r="B50" s="289" t="s">
        <v>320</v>
      </c>
      <c r="C50" s="290"/>
      <c r="D50" s="295"/>
      <c r="E50" s="290"/>
      <c r="F50" s="290"/>
      <c r="G50" s="290"/>
      <c r="H50" s="143"/>
      <c r="I50" s="143"/>
      <c r="J50" s="143"/>
      <c r="K50" s="143"/>
    </row>
    <row r="51" spans="2:11">
      <c r="B51" s="294" t="s">
        <v>170</v>
      </c>
      <c r="C51" s="290"/>
      <c r="D51" s="295"/>
      <c r="E51" s="290"/>
      <c r="F51" s="290"/>
      <c r="G51" s="290"/>
      <c r="H51" s="143"/>
      <c r="I51" s="143"/>
      <c r="J51" s="143"/>
      <c r="K51" s="143"/>
    </row>
    <row r="52" spans="2:11" ht="6.75" customHeight="1">
      <c r="B52" s="294"/>
      <c r="C52" s="290"/>
      <c r="D52" s="295"/>
      <c r="E52" s="290"/>
      <c r="F52" s="290"/>
      <c r="G52" s="290"/>
      <c r="H52" s="143"/>
      <c r="I52" s="143"/>
      <c r="J52" s="143"/>
      <c r="K52" s="143"/>
    </row>
    <row r="53" spans="2:11">
      <c r="B53" s="419" t="s">
        <v>142</v>
      </c>
      <c r="C53" s="420"/>
      <c r="D53" s="303">
        <v>45016</v>
      </c>
      <c r="E53" s="290"/>
      <c r="F53" s="290"/>
      <c r="G53" s="290"/>
      <c r="H53" s="143"/>
      <c r="I53" s="143"/>
      <c r="J53" s="143"/>
      <c r="K53" s="143"/>
    </row>
    <row r="54" spans="2:11">
      <c r="B54" s="439" t="s">
        <v>156</v>
      </c>
      <c r="C54" s="440"/>
      <c r="D54" s="346">
        <v>1608.57</v>
      </c>
      <c r="E54" s="290"/>
      <c r="F54" s="290"/>
      <c r="G54" s="290"/>
      <c r="H54" s="143"/>
      <c r="I54" s="143"/>
      <c r="J54" s="143"/>
      <c r="K54" s="143"/>
    </row>
    <row r="55" spans="2:11">
      <c r="B55" s="439" t="s">
        <v>257</v>
      </c>
      <c r="C55" s="440"/>
      <c r="D55" s="307">
        <v>365.24</v>
      </c>
      <c r="E55" s="290"/>
      <c r="F55" s="290"/>
      <c r="G55" s="290"/>
      <c r="H55" s="143"/>
      <c r="I55" s="143"/>
      <c r="J55" s="143"/>
      <c r="K55" s="143"/>
    </row>
    <row r="56" spans="2:11">
      <c r="B56" s="344" t="s">
        <v>8</v>
      </c>
      <c r="C56" s="345"/>
      <c r="D56" s="343">
        <v>1973.81</v>
      </c>
      <c r="E56" s="306"/>
      <c r="F56" s="290"/>
      <c r="G56" s="290"/>
      <c r="H56" s="143"/>
      <c r="I56" s="143"/>
      <c r="J56" s="143"/>
      <c r="K56" s="143"/>
    </row>
    <row r="57" spans="2:11">
      <c r="B57" s="190"/>
      <c r="C57" s="190"/>
      <c r="D57" s="297"/>
      <c r="E57" s="290"/>
      <c r="F57" s="290"/>
      <c r="G57" s="290"/>
      <c r="H57" s="143"/>
      <c r="I57" s="143"/>
      <c r="J57" s="143"/>
      <c r="K57" s="143"/>
    </row>
    <row r="58" spans="2:11">
      <c r="B58" s="190"/>
      <c r="C58" s="190"/>
      <c r="D58" s="297"/>
      <c r="E58" s="290"/>
      <c r="F58" s="290"/>
      <c r="G58" s="290"/>
      <c r="H58" s="143"/>
      <c r="I58" s="143"/>
      <c r="J58" s="143"/>
      <c r="K58" s="143"/>
    </row>
    <row r="59" spans="2:11">
      <c r="B59" s="289" t="s">
        <v>321</v>
      </c>
      <c r="C59" s="290"/>
      <c r="D59" s="295"/>
      <c r="E59" s="290"/>
      <c r="F59" s="290"/>
      <c r="G59" s="290"/>
      <c r="H59" s="143"/>
      <c r="I59" s="143"/>
      <c r="J59" s="143"/>
      <c r="K59" s="143"/>
    </row>
    <row r="60" spans="2:11">
      <c r="B60" s="294" t="s">
        <v>170</v>
      </c>
      <c r="C60" s="290"/>
      <c r="D60" s="295"/>
      <c r="E60" s="290"/>
      <c r="F60" s="290"/>
      <c r="G60" s="290"/>
      <c r="H60" s="143"/>
      <c r="I60" s="143"/>
      <c r="J60" s="143"/>
      <c r="K60" s="143"/>
    </row>
    <row r="61" spans="2:11" ht="6.75" customHeight="1">
      <c r="B61" s="294"/>
      <c r="C61" s="290"/>
      <c r="D61" s="295"/>
      <c r="E61" s="290"/>
      <c r="F61" s="290"/>
      <c r="G61" s="290"/>
      <c r="H61" s="143"/>
      <c r="I61" s="143"/>
      <c r="J61" s="143"/>
      <c r="K61" s="143"/>
    </row>
    <row r="62" spans="2:11" ht="15" customHeight="1">
      <c r="B62" s="419" t="s">
        <v>142</v>
      </c>
      <c r="C62" s="420"/>
      <c r="D62" s="303">
        <v>45016</v>
      </c>
      <c r="E62" s="290"/>
      <c r="F62" s="290"/>
      <c r="G62" s="290"/>
      <c r="H62" s="143"/>
      <c r="I62" s="143"/>
      <c r="J62" s="143"/>
      <c r="K62" s="143"/>
    </row>
    <row r="63" spans="2:11" ht="15" customHeight="1">
      <c r="B63" s="437" t="s">
        <v>264</v>
      </c>
      <c r="C63" s="438"/>
      <c r="D63" s="307">
        <v>4286.08</v>
      </c>
      <c r="E63" s="290"/>
      <c r="F63" s="290"/>
      <c r="G63" s="290"/>
      <c r="H63" s="143"/>
      <c r="I63" s="143"/>
      <c r="J63" s="143"/>
      <c r="K63" s="143"/>
    </row>
    <row r="64" spans="2:11" ht="15" customHeight="1">
      <c r="B64" s="439" t="s">
        <v>228</v>
      </c>
      <c r="C64" s="440"/>
      <c r="D64" s="346">
        <v>1354.91</v>
      </c>
      <c r="E64" s="290"/>
      <c r="F64" s="290"/>
      <c r="G64" s="290"/>
      <c r="H64" s="143"/>
      <c r="I64" s="143"/>
      <c r="J64" s="143"/>
      <c r="K64" s="143"/>
    </row>
    <row r="65" spans="1:11" ht="15" customHeight="1">
      <c r="B65" s="344" t="s">
        <v>8</v>
      </c>
      <c r="C65" s="345"/>
      <c r="D65" s="343">
        <v>5640.99</v>
      </c>
      <c r="E65" s="306"/>
      <c r="F65" s="290"/>
      <c r="G65" s="290"/>
      <c r="H65" s="143"/>
      <c r="I65" s="143"/>
      <c r="J65" s="143"/>
      <c r="K65" s="143"/>
    </row>
    <row r="66" spans="1:11">
      <c r="B66" s="294"/>
      <c r="C66" s="290"/>
      <c r="D66" s="295"/>
      <c r="E66" s="290"/>
      <c r="F66" s="290"/>
      <c r="G66" s="290"/>
      <c r="H66" s="143"/>
      <c r="I66" s="143"/>
      <c r="J66" s="143"/>
      <c r="K66" s="143"/>
    </row>
    <row r="69" spans="1:11" s="187" customFormat="1" ht="13.2">
      <c r="A69" s="142"/>
      <c r="B69" s="187" t="s">
        <v>296</v>
      </c>
      <c r="J69" s="302"/>
    </row>
    <row r="77" spans="1:11" s="142" customFormat="1" ht="15" customHeight="1">
      <c r="B77" s="184" t="s">
        <v>253</v>
      </c>
      <c r="C77" s="185"/>
      <c r="E77" s="186" t="s">
        <v>75</v>
      </c>
    </row>
    <row r="78" spans="1:11" s="142" customFormat="1" ht="15" customHeight="1">
      <c r="B78" s="188" t="s">
        <v>10</v>
      </c>
      <c r="C78" s="188"/>
      <c r="E78" s="188" t="s">
        <v>25</v>
      </c>
    </row>
  </sheetData>
  <mergeCells count="19">
    <mergeCell ref="B38:C38"/>
    <mergeCell ref="B7:E7"/>
    <mergeCell ref="B6:E6"/>
    <mergeCell ref="B63:C63"/>
    <mergeCell ref="B64:C64"/>
    <mergeCell ref="B12:C12"/>
    <mergeCell ref="B14:C14"/>
    <mergeCell ref="B29:C29"/>
    <mergeCell ref="B30:C30"/>
    <mergeCell ref="B54:C54"/>
    <mergeCell ref="B62:C62"/>
    <mergeCell ref="B55:C55"/>
    <mergeCell ref="B13:C13"/>
    <mergeCell ref="B21:C21"/>
    <mergeCell ref="B22:C22"/>
    <mergeCell ref="B45:C45"/>
    <mergeCell ref="B46:C46"/>
    <mergeCell ref="B53:C53"/>
    <mergeCell ref="B37:C37"/>
  </mergeCells>
  <hyperlinks>
    <hyperlink ref="F5" location="INDICE!A1" display="Índice" xr:uid="{E9062193-8829-4E90-B043-1F256421DFFD}"/>
  </hyperlink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66A50-E8A6-40F2-9849-41F403539D85}">
  <sheetPr>
    <tabColor theme="2" tint="-0.499984740745262"/>
  </sheetPr>
  <dimension ref="A1:N31"/>
  <sheetViews>
    <sheetView showGridLines="0" zoomScale="85" zoomScaleNormal="85" workbookViewId="0">
      <pane xSplit="1" topLeftCell="B1" activePane="topRight" state="frozen"/>
      <selection pane="topRight" activeCell="G15" sqref="G15"/>
    </sheetView>
  </sheetViews>
  <sheetFormatPr baseColWidth="10" defaultColWidth="8.88671875" defaultRowHeight="13.8"/>
  <cols>
    <col min="1" max="1" width="3.5546875" style="142" customWidth="1"/>
    <col min="2" max="2" width="46.44140625" style="132" customWidth="1"/>
    <col min="3" max="3" width="20.6640625" style="132" customWidth="1"/>
    <col min="4" max="4" width="24.44140625" style="140" customWidth="1"/>
    <col min="5" max="5" width="23.5546875" style="132" customWidth="1"/>
    <col min="6" max="9" width="17.109375" style="132" customWidth="1"/>
    <col min="10" max="16384" width="8.88671875" style="132"/>
  </cols>
  <sheetData>
    <row r="1" spans="1:14" s="130" customFormat="1" ht="12" customHeight="1">
      <c r="A1" s="148"/>
      <c r="D1" s="138"/>
    </row>
    <row r="2" spans="1:14" s="130" customFormat="1" ht="12" customHeight="1">
      <c r="A2" s="224"/>
      <c r="D2" s="138"/>
    </row>
    <row r="3" spans="1:14" s="130" customFormat="1" ht="12" customHeight="1">
      <c r="A3" s="224"/>
      <c r="D3" s="138"/>
    </row>
    <row r="4" spans="1:14" s="131" customFormat="1" ht="12" customHeight="1" thickBot="1">
      <c r="A4" s="226"/>
      <c r="D4" s="139"/>
    </row>
    <row r="5" spans="1:14" s="143" customFormat="1" ht="12.75" customHeight="1" thickTop="1">
      <c r="A5" s="142"/>
      <c r="B5" s="152"/>
      <c r="C5" s="152"/>
      <c r="E5" s="153"/>
      <c r="I5" s="154" t="s">
        <v>79</v>
      </c>
    </row>
    <row r="6" spans="1:14" s="223" customFormat="1" ht="15" customHeight="1">
      <c r="B6" s="422" t="s">
        <v>138</v>
      </c>
      <c r="C6" s="422"/>
      <c r="D6" s="422"/>
      <c r="E6" s="422"/>
      <c r="F6" s="422"/>
      <c r="G6" s="422"/>
      <c r="H6" s="422"/>
      <c r="I6" s="422"/>
      <c r="J6" s="250"/>
      <c r="K6" s="250"/>
      <c r="L6" s="250"/>
      <c r="M6" s="250"/>
      <c r="N6" s="250"/>
    </row>
    <row r="7" spans="1:14" s="223" customFormat="1" ht="22.5" customHeight="1">
      <c r="B7" s="422" t="s">
        <v>291</v>
      </c>
      <c r="C7" s="422"/>
      <c r="D7" s="422"/>
      <c r="E7" s="422"/>
      <c r="F7" s="422"/>
      <c r="G7" s="422"/>
      <c r="H7" s="422"/>
      <c r="I7" s="422"/>
      <c r="J7" s="250"/>
      <c r="K7" s="250"/>
      <c r="L7" s="250"/>
      <c r="M7" s="250"/>
      <c r="N7" s="250"/>
    </row>
    <row r="8" spans="1:14" s="143" customFormat="1" ht="12.75" customHeight="1">
      <c r="A8" s="142"/>
      <c r="B8" s="152"/>
      <c r="C8" s="152"/>
      <c r="E8" s="153"/>
      <c r="M8" s="154"/>
    </row>
    <row r="9" spans="1:14">
      <c r="B9" s="289" t="s">
        <v>85</v>
      </c>
      <c r="C9" s="290"/>
      <c r="D9" s="295"/>
      <c r="E9" s="290"/>
      <c r="F9" s="290"/>
      <c r="G9" s="290"/>
      <c r="H9" s="143"/>
      <c r="I9" s="143"/>
      <c r="J9" s="143"/>
      <c r="K9" s="143"/>
    </row>
    <row r="10" spans="1:14" s="134" customFormat="1" ht="33" customHeight="1">
      <c r="A10" s="142"/>
      <c r="B10" s="380" t="s">
        <v>229</v>
      </c>
      <c r="C10" s="380"/>
      <c r="D10" s="380"/>
      <c r="E10" s="380"/>
      <c r="F10" s="380"/>
      <c r="G10" s="380"/>
      <c r="H10" s="380"/>
      <c r="I10" s="380"/>
      <c r="J10" s="228"/>
      <c r="K10" s="228"/>
    </row>
    <row r="11" spans="1:14" s="134" customFormat="1" ht="31.5" customHeight="1">
      <c r="A11" s="142"/>
      <c r="B11" s="380" t="s">
        <v>230</v>
      </c>
      <c r="C11" s="380"/>
      <c r="D11" s="380"/>
      <c r="E11" s="380"/>
      <c r="F11" s="380"/>
      <c r="G11" s="380"/>
      <c r="H11" s="380"/>
      <c r="I11" s="380"/>
      <c r="J11" s="228"/>
      <c r="K11" s="228"/>
    </row>
    <row r="12" spans="1:14" s="134" customFormat="1" ht="15" customHeight="1">
      <c r="A12" s="142"/>
      <c r="B12" s="190"/>
      <c r="C12" s="190"/>
      <c r="D12" s="190"/>
      <c r="E12" s="190"/>
      <c r="F12" s="190"/>
      <c r="G12" s="190"/>
      <c r="H12" s="190"/>
      <c r="I12" s="190"/>
      <c r="J12" s="228"/>
      <c r="K12" s="228"/>
    </row>
    <row r="13" spans="1:14">
      <c r="B13" s="289" t="s">
        <v>86</v>
      </c>
      <c r="C13" s="290"/>
      <c r="D13" s="295"/>
      <c r="E13" s="290"/>
      <c r="F13" s="290"/>
      <c r="G13" s="290"/>
      <c r="H13" s="143"/>
      <c r="I13" s="143"/>
      <c r="J13" s="143"/>
      <c r="K13" s="143"/>
    </row>
    <row r="14" spans="1:14">
      <c r="B14" s="294" t="s">
        <v>322</v>
      </c>
      <c r="C14" s="290"/>
      <c r="D14" s="295"/>
      <c r="E14" s="290"/>
      <c r="F14" s="290"/>
      <c r="G14" s="290"/>
      <c r="H14" s="143"/>
      <c r="I14" s="143"/>
      <c r="J14" s="143"/>
      <c r="K14" s="143"/>
    </row>
    <row r="15" spans="1:14">
      <c r="B15" s="294"/>
      <c r="C15" s="290"/>
      <c r="D15" s="295"/>
      <c r="E15" s="290"/>
      <c r="F15" s="290"/>
      <c r="G15" s="290"/>
      <c r="H15" s="143"/>
      <c r="I15" s="143"/>
      <c r="J15" s="143"/>
      <c r="K15" s="143"/>
    </row>
    <row r="16" spans="1:14">
      <c r="B16" s="289" t="s">
        <v>87</v>
      </c>
      <c r="C16" s="290"/>
      <c r="D16" s="295"/>
      <c r="E16" s="290"/>
      <c r="F16" s="290"/>
      <c r="G16" s="290"/>
      <c r="H16" s="143"/>
      <c r="I16" s="143"/>
      <c r="J16" s="143"/>
      <c r="K16" s="143"/>
    </row>
    <row r="17" spans="1:11">
      <c r="B17" s="294" t="s">
        <v>323</v>
      </c>
      <c r="C17" s="290"/>
      <c r="D17" s="295"/>
      <c r="E17" s="290"/>
      <c r="F17" s="290"/>
      <c r="G17" s="290"/>
      <c r="H17" s="143"/>
      <c r="I17" s="143"/>
      <c r="J17" s="143"/>
      <c r="K17" s="143"/>
    </row>
    <row r="18" spans="1:11">
      <c r="B18" s="294"/>
      <c r="C18" s="290"/>
      <c r="D18" s="295"/>
      <c r="E18" s="290"/>
      <c r="F18" s="290"/>
      <c r="G18" s="290"/>
      <c r="H18" s="143"/>
      <c r="I18" s="143"/>
      <c r="J18" s="143"/>
      <c r="K18" s="143"/>
    </row>
    <row r="19" spans="1:11">
      <c r="B19" s="289" t="s">
        <v>88</v>
      </c>
      <c r="C19" s="290"/>
      <c r="D19" s="295"/>
      <c r="E19" s="290"/>
      <c r="F19" s="290"/>
      <c r="G19" s="290"/>
      <c r="H19" s="143"/>
      <c r="I19" s="143"/>
      <c r="J19" s="143"/>
      <c r="K19" s="143"/>
    </row>
    <row r="20" spans="1:11" s="134" customFormat="1" ht="42" customHeight="1">
      <c r="A20" s="142"/>
      <c r="B20" s="380" t="s">
        <v>324</v>
      </c>
      <c r="C20" s="380"/>
      <c r="D20" s="380"/>
      <c r="E20" s="380"/>
      <c r="F20" s="380"/>
      <c r="G20" s="380"/>
      <c r="H20" s="380"/>
      <c r="I20" s="380"/>
      <c r="J20" s="380"/>
      <c r="K20" s="380"/>
    </row>
    <row r="21" spans="1:11">
      <c r="B21" s="294"/>
      <c r="C21" s="290"/>
      <c r="D21" s="295"/>
      <c r="E21" s="290"/>
      <c r="F21" s="290"/>
      <c r="G21" s="290"/>
      <c r="H21" s="143"/>
      <c r="I21" s="143"/>
      <c r="J21" s="143"/>
      <c r="K21" s="143"/>
    </row>
    <row r="22" spans="1:11">
      <c r="B22" s="294" t="s">
        <v>99</v>
      </c>
      <c r="C22" s="290"/>
      <c r="D22" s="295"/>
      <c r="E22" s="290"/>
      <c r="F22" s="290"/>
      <c r="G22" s="290"/>
      <c r="H22" s="143"/>
      <c r="I22" s="143"/>
      <c r="J22" s="143"/>
      <c r="K22" s="143"/>
    </row>
    <row r="23" spans="1:11">
      <c r="B23" s="294"/>
      <c r="C23" s="290"/>
      <c r="D23" s="295"/>
      <c r="E23" s="290"/>
      <c r="F23" s="290"/>
      <c r="G23" s="290"/>
      <c r="H23" s="143"/>
      <c r="I23" s="143"/>
      <c r="J23" s="143"/>
      <c r="K23" s="143"/>
    </row>
    <row r="24" spans="1:11">
      <c r="B24" s="294"/>
      <c r="C24" s="290"/>
      <c r="D24" s="295"/>
      <c r="E24" s="290"/>
      <c r="F24" s="290"/>
      <c r="G24" s="290"/>
      <c r="H24" s="143"/>
      <c r="I24" s="143"/>
      <c r="J24" s="143"/>
      <c r="K24" s="143"/>
    </row>
    <row r="25" spans="1:11">
      <c r="B25" s="137"/>
      <c r="C25" s="133"/>
      <c r="E25" s="133"/>
      <c r="F25" s="133"/>
      <c r="G25" s="133"/>
    </row>
    <row r="26" spans="1:11">
      <c r="B26" s="137"/>
      <c r="C26" s="133"/>
      <c r="E26" s="133"/>
      <c r="F26" s="133"/>
      <c r="G26" s="133"/>
    </row>
    <row r="30" spans="1:11" s="142" customFormat="1" ht="15" customHeight="1">
      <c r="B30" s="184" t="s">
        <v>253</v>
      </c>
      <c r="D30" s="378"/>
      <c r="E30" s="378"/>
      <c r="H30" s="186" t="s">
        <v>75</v>
      </c>
    </row>
    <row r="31" spans="1:11" s="142" customFormat="1" ht="15" customHeight="1">
      <c r="B31" s="188" t="s">
        <v>10</v>
      </c>
      <c r="D31" s="379"/>
      <c r="E31" s="379"/>
      <c r="H31" s="188" t="s">
        <v>25</v>
      </c>
    </row>
  </sheetData>
  <mergeCells count="7">
    <mergeCell ref="D30:E30"/>
    <mergeCell ref="D31:E31"/>
    <mergeCell ref="B7:I7"/>
    <mergeCell ref="B6:I6"/>
    <mergeCell ref="B20:K20"/>
    <mergeCell ref="B10:I10"/>
    <mergeCell ref="B11:I11"/>
  </mergeCells>
  <hyperlinks>
    <hyperlink ref="I5" location="INDICE!A1" display="Índice" xr:uid="{961A920A-14FE-4CDC-B3A5-1CB11FE3AF8D}"/>
  </hyperlink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Wo4ZnQndfE0tkxDIibp5+zVAJDYSEPEHynx9dricBJw=</DigestValue>
    </Reference>
    <Reference Type="http://www.w3.org/2000/09/xmldsig#Object" URI="#idOfficeObject">
      <DigestMethod Algorithm="http://www.w3.org/2001/04/xmlenc#sha256"/>
      <DigestValue>S84YBW8yrFz330xP9e7FI8Y/wAQ9/KjD7df2GfAg2K8=</DigestValue>
    </Reference>
    <Reference Type="http://uri.etsi.org/01903#SignedProperties" URI="#idSignedProperties">
      <Transforms>
        <Transform Algorithm="http://www.w3.org/TR/2001/REC-xml-c14n-20010315"/>
      </Transforms>
      <DigestMethod Algorithm="http://www.w3.org/2001/04/xmlenc#sha256"/>
      <DigestValue>wyzz/sLCJRPq55jwrPndL2BexEVt81Po4I0uxeGaROg=</DigestValue>
    </Reference>
    <Reference Type="http://www.w3.org/2000/09/xmldsig#Object" URI="#idValidSigLnImg">
      <DigestMethod Algorithm="http://www.w3.org/2001/04/xmlenc#sha256"/>
      <DigestValue>kws7BGflciA0TCnjXZcNVDg/DRN9Zrp6yMNoSyQYRdc=</DigestValue>
    </Reference>
    <Reference Type="http://www.w3.org/2000/09/xmldsig#Object" URI="#idInvalidSigLnImg">
      <DigestMethod Algorithm="http://www.w3.org/2001/04/xmlenc#sha256"/>
      <DigestValue>Xbu7RoalLp3nzpRpusr+dL+MpFonMQA+nSbd1xldkrs=</DigestValue>
    </Reference>
  </SignedInfo>
  <SignatureValue>JmdzqOq1W4X+77gZ2uKLnwRJasvx3Vld5nS3Sm29xShABA4OSkzb8S+7mkFy7TBd2Rom7RtAgk9+
ENaKJbtPrz258yrHiQ4N//jCpEVinFxAV/Tqjfhp6blbEq0/8+hNO3kG5qYaqk10QQTPHWDHOoft
c+dhP3dDFQ5ALx98WgRcRaCLmeZAo6zy0trHVqkfpijCBzkieYwq2BbUDltvtvyOe6F5PAp5VOzq
gaSnPfH8ohCrPdqDQe/IDhJ9QKsKJfA61acBFkP7/TiVvFZBwSkCydQ4pUEQk6MCkR7bl4SO7P4p
UIJDgyRT0IysMQOm4+sE48xlb3Vq7x8Fthnr6g==</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3iHJx1Ob385hfEQf1ct6o9d6WZF80rL70GpKilnAtCA=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5TOYTU+yiHyrbodgwVUTEwDiw7zgYBkaBZQT1KIAG2s=</DigestValue>
      </Reference>
      <Reference URI="/xl/drawings/drawing11.xml?ContentType=application/vnd.openxmlformats-officedocument.drawing+xml">
        <DigestMethod Algorithm="http://www.w3.org/2001/04/xmlenc#sha256"/>
        <DigestValue>PgFl4ov5K36PYEdfT4RgzOk7+D7SJzBMjLAggHjoQt0=</DigestValue>
      </Reference>
      <Reference URI="/xl/drawings/drawing12.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ZGVVRikLPPZRvXy97FBB+87Du7dbFCQK3nOTvaPw45s=</DigestValue>
      </Reference>
      <Reference URI="/xl/drawings/drawing3.xml?ContentType=application/vnd.openxmlformats-officedocument.drawing+xml">
        <DigestMethod Algorithm="http://www.w3.org/2001/04/xmlenc#sha256"/>
        <DigestValue>+31Ev684EP4PkMQoUBgsWJxhS6tBwX2v859h/rvIFBw=</DigestValue>
      </Reference>
      <Reference URI="/xl/drawings/drawing4.xml?ContentType=application/vnd.openxmlformats-officedocument.drawing+xml">
        <DigestMethod Algorithm="http://www.w3.org/2001/04/xmlenc#sha256"/>
        <DigestValue>yUnhZiHk5UuqB0Z9FwsKHodgVVk+SRZL9eCg/ONfFUA=</DigestValue>
      </Reference>
      <Reference URI="/xl/drawings/drawing5.xml?ContentType=application/vnd.openxmlformats-officedocument.drawing+xml">
        <DigestMethod Algorithm="http://www.w3.org/2001/04/xmlenc#sha256"/>
        <DigestValue>5k5uLMn5kle8hJM75QEnAXC8effOMcERCXahoLHZK44=</DigestValue>
      </Reference>
      <Reference URI="/xl/drawings/drawing6.xml?ContentType=application/vnd.openxmlformats-officedocument.drawing+xml">
        <DigestMethod Algorithm="http://www.w3.org/2001/04/xmlenc#sha256"/>
        <DigestValue>Cz0du/V4Bwpe2w+JJ4dIA/dsFs9SOtFoeOzNJPYHsFQ=</DigestValue>
      </Reference>
      <Reference URI="/xl/drawings/drawing7.xml?ContentType=application/vnd.openxmlformats-officedocument.drawing+xml">
        <DigestMethod Algorithm="http://www.w3.org/2001/04/xmlenc#sha256"/>
        <DigestValue>fCVJCx6vetSYioKWWfs5UI74IsiyaBghyzjKjvKN+bE=</DigestValue>
      </Reference>
      <Reference URI="/xl/drawings/drawing8.xml?ContentType=application/vnd.openxmlformats-officedocument.drawing+xml">
        <DigestMethod Algorithm="http://www.w3.org/2001/04/xmlenc#sha256"/>
        <DigestValue>XMS7o8OOOSLFsP6Wrk5N68ZAOmaFBeQQ2i4MVu5CJG0=</DigestValue>
      </Reference>
      <Reference URI="/xl/drawings/drawing9.xml?ContentType=application/vnd.openxmlformats-officedocument.drawing+xml">
        <DigestMethod Algorithm="http://www.w3.org/2001/04/xmlenc#sha256"/>
        <DigestValue>BOx4kxDZrOQeNJKmFPTZgbQvjmaqhMGl0dCfQM568TA=</DigestValue>
      </Reference>
      <Reference URI="/xl/drawings/vmlDrawing1.vml?ContentType=application/vnd.openxmlformats-officedocument.vmlDrawing">
        <DigestMethod Algorithm="http://www.w3.org/2001/04/xmlenc#sha256"/>
        <DigestValue>QLOSD8PWsa+cwkk7SXKnGlGlSwxraXRjl0SQUMvXrmI=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+hS1a3fQQ/YKFQYNoIerUhjWROCEbGq3btmrlSJzhiM=</DigestValue>
      </Reference>
      <Reference URI="/xl/media/image3.emf?ContentType=image/x-emf">
        <DigestMethod Algorithm="http://www.w3.org/2001/04/xmlenc#sha256"/>
        <DigestValue>3WYWOeAsRkdSmyVua367I21xJEA7S0Is8/n8jEN3yec=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thWALBwAX7xmhsEiv6E1Q0CXWWlQXs2Hzrf3vj3bmx8=</DigestValue>
      </Reference>
      <Reference URI="/xl/printerSettings/printerSettings11.bin?ContentType=application/vnd.openxmlformats-officedocument.spreadsheetml.printerSettings">
        <DigestMethod Algorithm="http://www.w3.org/2001/04/xmlenc#sha256"/>
        <DigestValue>+R1+bQcSxzCVlwLVaCLg6Te4uo60BcUNydiJgbOQRaE=</DigestValue>
      </Reference>
      <Reference URI="/xl/printerSettings/printerSettings12.bin?ContentType=application/vnd.openxmlformats-officedocument.spreadsheetml.printerSettings">
        <DigestMethod Algorithm="http://www.w3.org/2001/04/xmlenc#sha256"/>
        <DigestValue>+R1+bQcSxzCVlwLVaCLg6Te4uo60BcUNydiJgbOQRaE=</DigestValue>
      </Reference>
      <Reference URI="/xl/printerSettings/printerSettings13.bin?ContentType=application/vnd.openxmlformats-officedocument.spreadsheetml.printerSettings">
        <DigestMethod Algorithm="http://www.w3.org/2001/04/xmlenc#sha256"/>
        <DigestValue>d5Vig6XUvJK4tju2Bo0gTciC/p+g70Ry6GaVFbx+/7U=</DigestValue>
      </Reference>
      <Reference URI="/xl/printerSettings/printerSettings14.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0xVgtLIHlsRiI2Rw0QpijrVYzNDWpLr/ZhaWJfsCbOA=</DigestValue>
      </Reference>
      <Reference URI="/xl/styles.xml?ContentType=application/vnd.openxmlformats-officedocument.spreadsheetml.styles+xml">
        <DigestMethod Algorithm="http://www.w3.org/2001/04/xmlenc#sha256"/>
        <DigestValue>6clBqJzpCoiSCyLNovw41u02I+C1CeYIY77J6GHfvQ4=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e0IEQtGwAj9HNajC08OXuST6WlosAOvXczyPcixBEcQ=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tz+zwDZs6pVK+YCM/jXAWobpzBxkp3M7CQzJpAhyoFQ=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KF7lCpC/cpRXfrF65VsO9BgmftvJvSi0iQtUaDfYPTY=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sheet1.xml?ContentType=application/vnd.openxmlformats-officedocument.spreadsheetml.worksheet+xml">
        <DigestMethod Algorithm="http://www.w3.org/2001/04/xmlenc#sha256"/>
        <DigestValue>hb0q9IEHmSBwv43YIe28/jlIPVyxG5/0OxRFXsnFq+U=</DigestValue>
      </Reference>
      <Reference URI="/xl/worksheets/sheet10.xml?ContentType=application/vnd.openxmlformats-officedocument.spreadsheetml.worksheet+xml">
        <DigestMethod Algorithm="http://www.w3.org/2001/04/xmlenc#sha256"/>
        <DigestValue>VvnlN6MjfiZQ2im6IRMQODpsdW6zYAWfIXP1AIf63nw=</DigestValue>
      </Reference>
      <Reference URI="/xl/worksheets/sheet11.xml?ContentType=application/vnd.openxmlformats-officedocument.spreadsheetml.worksheet+xml">
        <DigestMethod Algorithm="http://www.w3.org/2001/04/xmlenc#sha256"/>
        <DigestValue>Qe7LfXeNb+gMBKdT9nJQg1XVqs1jNSYngxaQ3OBG51Q=</DigestValue>
      </Reference>
      <Reference URI="/xl/worksheets/sheet12.xml?ContentType=application/vnd.openxmlformats-officedocument.spreadsheetml.worksheet+xml">
        <DigestMethod Algorithm="http://www.w3.org/2001/04/xmlenc#sha256"/>
        <DigestValue>T/qt6Ae5Y+Fh/NVSv4qz9UoYzmsuqP53Lpfr7CC5VT0=</DigestValue>
      </Reference>
      <Reference URI="/xl/worksheets/sheet13.xml?ContentType=application/vnd.openxmlformats-officedocument.spreadsheetml.worksheet+xml">
        <DigestMethod Algorithm="http://www.w3.org/2001/04/xmlenc#sha256"/>
        <DigestValue>/ujeOIQ1HNPy8cuvJIhe49yotT4DO2e0lLduZghFB+Q=</DigestValue>
      </Reference>
      <Reference URI="/xl/worksheets/sheet14.xml?ContentType=application/vnd.openxmlformats-officedocument.spreadsheetml.worksheet+xml">
        <DigestMethod Algorithm="http://www.w3.org/2001/04/xmlenc#sha256"/>
        <DigestValue>sNpXslw/+5hFc1MHbKu7oZ6HO3GgQbWdQBg9ppQQoys=</DigestValue>
      </Reference>
      <Reference URI="/xl/worksheets/sheet2.xml?ContentType=application/vnd.openxmlformats-officedocument.spreadsheetml.worksheet+xml">
        <DigestMethod Algorithm="http://www.w3.org/2001/04/xmlenc#sha256"/>
        <DigestValue>a2n8xxE2BIZ0/lGNkP0Wgc6yaFqUPLMoJ+6E20F/RdE=</DigestValue>
      </Reference>
      <Reference URI="/xl/worksheets/sheet3.xml?ContentType=application/vnd.openxmlformats-officedocument.spreadsheetml.worksheet+xml">
        <DigestMethod Algorithm="http://www.w3.org/2001/04/xmlenc#sha256"/>
        <DigestValue>5Hy7qh7d7rYcNewCmI2AGcqL+cZfVjTVwv/mPNbx398=</DigestValue>
      </Reference>
      <Reference URI="/xl/worksheets/sheet4.xml?ContentType=application/vnd.openxmlformats-officedocument.spreadsheetml.worksheet+xml">
        <DigestMethod Algorithm="http://www.w3.org/2001/04/xmlenc#sha256"/>
        <DigestValue>uemy3MIGLJRYnnnZrdSDZJ5usZsdWbtxSKknnK3qO2Y=</DigestValue>
      </Reference>
      <Reference URI="/xl/worksheets/sheet5.xml?ContentType=application/vnd.openxmlformats-officedocument.spreadsheetml.worksheet+xml">
        <DigestMethod Algorithm="http://www.w3.org/2001/04/xmlenc#sha256"/>
        <DigestValue>mh61kc9MwFB/wKGzCD4qcbcR8DNIO4jnJx7spS7vExY=</DigestValue>
      </Reference>
      <Reference URI="/xl/worksheets/sheet6.xml?ContentType=application/vnd.openxmlformats-officedocument.spreadsheetml.worksheet+xml">
        <DigestMethod Algorithm="http://www.w3.org/2001/04/xmlenc#sha256"/>
        <DigestValue>lSDMsNZ0SC+CtkNeTV+oSBD1GR24T1HfO7+SphN7sxU=</DigestValue>
      </Reference>
      <Reference URI="/xl/worksheets/sheet7.xml?ContentType=application/vnd.openxmlformats-officedocument.spreadsheetml.worksheet+xml">
        <DigestMethod Algorithm="http://www.w3.org/2001/04/xmlenc#sha256"/>
        <DigestValue>nsbTjbZK9D09wOmyks+L54I7qWF6kT/D621tbYp4Ew4=</DigestValue>
      </Reference>
      <Reference URI="/xl/worksheets/sheet8.xml?ContentType=application/vnd.openxmlformats-officedocument.spreadsheetml.worksheet+xml">
        <DigestMethod Algorithm="http://www.w3.org/2001/04/xmlenc#sha256"/>
        <DigestValue>gvnPkLa7SS0GVpx1hSC9tBGmUDhwqhumryWC8tFkEfY=</DigestValue>
      </Reference>
      <Reference URI="/xl/worksheets/sheet9.xml?ContentType=application/vnd.openxmlformats-officedocument.spreadsheetml.worksheet+xml">
        <DigestMethod Algorithm="http://www.w3.org/2001/04/xmlenc#sha256"/>
        <DigestValue>cpBbF3gvtASKzv06+mAa6gVJAlvhOog+KS+//Dz9KAE=</DigestValue>
      </Reference>
    </Manifest>
    <SignatureProperties>
      <SignatureProperty Id="idSignatureTime" Target="#idPackageSignature">
        <mdssi:SignatureTime xmlns:mdssi="http://schemas.openxmlformats.org/package/2006/digital-signature">
          <mdssi:Format>YYYY-MM-DDThh:mm:ssTZD</mdssi:Format>
          <mdssi:Value>2023-04-30T00:25:11Z</mdssi:Value>
        </mdssi:SignatureTime>
      </SignatureProperty>
    </SignatureProperties>
  </Object>
  <Object Id="idOfficeObject">
    <SignatureProperties>
      <SignatureProperty Id="idOfficeV1Details" Target="#idPackageSignature">
        <SignatureInfoV1 xmlns="http://schemas.microsoft.com/office/2006/digsig">
          <SetupID>{C428EC5F-EAEB-40A9-9431-59F41A48FDB1}</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2023-04-30T00:25:11Z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5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Yt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zJ+H+o3dZhcshijElwAzuWFcKc5sjohoT/IbWzfSBJ8=</DigestValue>
    </Reference>
    <Reference Type="http://www.w3.org/2000/09/xmldsig#Object" URI="#idOfficeObject">
      <DigestMethod Algorithm="http://www.w3.org/2001/04/xmlenc#sha256"/>
      <DigestValue>ufuPXCzxkiXahdMW0oiav/z6cekfeiYKAVGjirKF9J0=</DigestValue>
    </Reference>
    <Reference Type="http://uri.etsi.org/01903#SignedProperties" URI="#idSignedProperties">
      <Transforms>
        <Transform Algorithm="http://www.w3.org/TR/2001/REC-xml-c14n-20010315"/>
      </Transforms>
      <DigestMethod Algorithm="http://www.w3.org/2001/04/xmlenc#sha256"/>
      <DigestValue>GiKrtSoh+BsP9c2MM+nvLzLy+UmDU0Zkdyfoen0dIMo=</DigestValue>
    </Reference>
    <Reference Type="http://www.w3.org/2000/09/xmldsig#Object" URI="#idValidSigLnImg">
      <DigestMethod Algorithm="http://www.w3.org/2001/04/xmlenc#sha256"/>
      <DigestValue>k1NS0BzhiRkf4QNELXzLGhETTanI+KTC6BJsyOI6I68=</DigestValue>
    </Reference>
    <Reference Type="http://www.w3.org/2000/09/xmldsig#Object" URI="#idInvalidSigLnImg">
      <DigestMethod Algorithm="http://www.w3.org/2001/04/xmlenc#sha256"/>
      <DigestValue>rkK4aFCQbSkZguiYO1CxyHAgkKWOdOZuekDwzzP4sv4=</DigestValue>
    </Reference>
  </SignedInfo>
  <SignatureValue>rwJST8G43j3LoIUJdkx6qt8FI7z1sO3K4m24tDoVXxwzc5ETG9cTd+0jSg+dqKBqvD+whFa4nJdV
y55EQxaAAvqkpC+E6+IN0ZcRDTo8PAlsHvCPWIL3p4Jt1E98TqS+TCEWgCTSFdniGMfRvv4wTiKC
uoXeBSm49jd3uGQkxDhtWLyJuYbFfcRe7FWqzwVEthRdnyCHzG2YT/K15y6MBIJj/pDOYQ7vM/MT
C9epUFQt/BGWrkgvaRRI7uBBVA+OzT3vtZUKb7FTguahM6euslU8smZMMzdGvKKdQJKkLXrcEAbh
OWYL5o5QOsqL6Zyj7f7v9Jueo7LKqEtBzssoHQ==</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3iHJx1Ob385hfEQf1ct6o9d6WZF80rL70GpKilnAtCA=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5TOYTU+yiHyrbodgwVUTEwDiw7zgYBkaBZQT1KIAG2s=</DigestValue>
      </Reference>
      <Reference URI="/xl/drawings/drawing11.xml?ContentType=application/vnd.openxmlformats-officedocument.drawing+xml">
        <DigestMethod Algorithm="http://www.w3.org/2001/04/xmlenc#sha256"/>
        <DigestValue>PgFl4ov5K36PYEdfT4RgzOk7+D7SJzBMjLAggHjoQt0=</DigestValue>
      </Reference>
      <Reference URI="/xl/drawings/drawing12.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ZGVVRikLPPZRvXy97FBB+87Du7dbFCQK3nOTvaPw45s=</DigestValue>
      </Reference>
      <Reference URI="/xl/drawings/drawing3.xml?ContentType=application/vnd.openxmlformats-officedocument.drawing+xml">
        <DigestMethod Algorithm="http://www.w3.org/2001/04/xmlenc#sha256"/>
        <DigestValue>+31Ev684EP4PkMQoUBgsWJxhS6tBwX2v859h/rvIFBw=</DigestValue>
      </Reference>
      <Reference URI="/xl/drawings/drawing4.xml?ContentType=application/vnd.openxmlformats-officedocument.drawing+xml">
        <DigestMethod Algorithm="http://www.w3.org/2001/04/xmlenc#sha256"/>
        <DigestValue>yUnhZiHk5UuqB0Z9FwsKHodgVVk+SRZL9eCg/ONfFUA=</DigestValue>
      </Reference>
      <Reference URI="/xl/drawings/drawing5.xml?ContentType=application/vnd.openxmlformats-officedocument.drawing+xml">
        <DigestMethod Algorithm="http://www.w3.org/2001/04/xmlenc#sha256"/>
        <DigestValue>5k5uLMn5kle8hJM75QEnAXC8effOMcERCXahoLHZK44=</DigestValue>
      </Reference>
      <Reference URI="/xl/drawings/drawing6.xml?ContentType=application/vnd.openxmlformats-officedocument.drawing+xml">
        <DigestMethod Algorithm="http://www.w3.org/2001/04/xmlenc#sha256"/>
        <DigestValue>Cz0du/V4Bwpe2w+JJ4dIA/dsFs9SOtFoeOzNJPYHsFQ=</DigestValue>
      </Reference>
      <Reference URI="/xl/drawings/drawing7.xml?ContentType=application/vnd.openxmlformats-officedocument.drawing+xml">
        <DigestMethod Algorithm="http://www.w3.org/2001/04/xmlenc#sha256"/>
        <DigestValue>fCVJCx6vetSYioKWWfs5UI74IsiyaBghyzjKjvKN+bE=</DigestValue>
      </Reference>
      <Reference URI="/xl/drawings/drawing8.xml?ContentType=application/vnd.openxmlformats-officedocument.drawing+xml">
        <DigestMethod Algorithm="http://www.w3.org/2001/04/xmlenc#sha256"/>
        <DigestValue>XMS7o8OOOSLFsP6Wrk5N68ZAOmaFBeQQ2i4MVu5CJG0=</DigestValue>
      </Reference>
      <Reference URI="/xl/drawings/drawing9.xml?ContentType=application/vnd.openxmlformats-officedocument.drawing+xml">
        <DigestMethod Algorithm="http://www.w3.org/2001/04/xmlenc#sha256"/>
        <DigestValue>BOx4kxDZrOQeNJKmFPTZgbQvjmaqhMGl0dCfQM568TA=</DigestValue>
      </Reference>
      <Reference URI="/xl/drawings/vmlDrawing1.vml?ContentType=application/vnd.openxmlformats-officedocument.vmlDrawing">
        <DigestMethod Algorithm="http://www.w3.org/2001/04/xmlenc#sha256"/>
        <DigestValue>QLOSD8PWsa+cwkk7SXKnGlGlSwxraXRjl0SQUMvXrmI=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+hS1a3fQQ/YKFQYNoIerUhjWROCEbGq3btmrlSJzhiM=</DigestValue>
      </Reference>
      <Reference URI="/xl/media/image3.emf?ContentType=image/x-emf">
        <DigestMethod Algorithm="http://www.w3.org/2001/04/xmlenc#sha256"/>
        <DigestValue>3WYWOeAsRkdSmyVua367I21xJEA7S0Is8/n8jEN3yec=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thWALBwAX7xmhsEiv6E1Q0CXWWlQXs2Hzrf3vj3bmx8=</DigestValue>
      </Reference>
      <Reference URI="/xl/printerSettings/printerSettings11.bin?ContentType=application/vnd.openxmlformats-officedocument.spreadsheetml.printerSettings">
        <DigestMethod Algorithm="http://www.w3.org/2001/04/xmlenc#sha256"/>
        <DigestValue>+R1+bQcSxzCVlwLVaCLg6Te4uo60BcUNydiJgbOQRaE=</DigestValue>
      </Reference>
      <Reference URI="/xl/printerSettings/printerSettings12.bin?ContentType=application/vnd.openxmlformats-officedocument.spreadsheetml.printerSettings">
        <DigestMethod Algorithm="http://www.w3.org/2001/04/xmlenc#sha256"/>
        <DigestValue>+R1+bQcSxzCVlwLVaCLg6Te4uo60BcUNydiJgbOQRaE=</DigestValue>
      </Reference>
      <Reference URI="/xl/printerSettings/printerSettings13.bin?ContentType=application/vnd.openxmlformats-officedocument.spreadsheetml.printerSettings">
        <DigestMethod Algorithm="http://www.w3.org/2001/04/xmlenc#sha256"/>
        <DigestValue>d5Vig6XUvJK4tju2Bo0gTciC/p+g70Ry6GaVFbx+/7U=</DigestValue>
      </Reference>
      <Reference URI="/xl/printerSettings/printerSettings14.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0xVgtLIHlsRiI2Rw0QpijrVYzNDWpLr/ZhaWJfsCbOA=</DigestValue>
      </Reference>
      <Reference URI="/xl/styles.xml?ContentType=application/vnd.openxmlformats-officedocument.spreadsheetml.styles+xml">
        <DigestMethod Algorithm="http://www.w3.org/2001/04/xmlenc#sha256"/>
        <DigestValue>6clBqJzpCoiSCyLNovw41u02I+C1CeYIY77J6GHfvQ4=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e0IEQtGwAj9HNajC08OXuST6WlosAOvXczyPcixBEcQ=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tz+zwDZs6pVK+YCM/jXAWobpzBxkp3M7CQzJpAhyoFQ=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KF7lCpC/cpRXfrF65VsO9BgmftvJvSi0iQtUaDfYPTY=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sheet1.xml?ContentType=application/vnd.openxmlformats-officedocument.spreadsheetml.worksheet+xml">
        <DigestMethod Algorithm="http://www.w3.org/2001/04/xmlenc#sha256"/>
        <DigestValue>hb0q9IEHmSBwv43YIe28/jlIPVyxG5/0OxRFXsnFq+U=</DigestValue>
      </Reference>
      <Reference URI="/xl/worksheets/sheet10.xml?ContentType=application/vnd.openxmlformats-officedocument.spreadsheetml.worksheet+xml">
        <DigestMethod Algorithm="http://www.w3.org/2001/04/xmlenc#sha256"/>
        <DigestValue>VvnlN6MjfiZQ2im6IRMQODpsdW6zYAWfIXP1AIf63nw=</DigestValue>
      </Reference>
      <Reference URI="/xl/worksheets/sheet11.xml?ContentType=application/vnd.openxmlformats-officedocument.spreadsheetml.worksheet+xml">
        <DigestMethod Algorithm="http://www.w3.org/2001/04/xmlenc#sha256"/>
        <DigestValue>Qe7LfXeNb+gMBKdT9nJQg1XVqs1jNSYngxaQ3OBG51Q=</DigestValue>
      </Reference>
      <Reference URI="/xl/worksheets/sheet12.xml?ContentType=application/vnd.openxmlformats-officedocument.spreadsheetml.worksheet+xml">
        <DigestMethod Algorithm="http://www.w3.org/2001/04/xmlenc#sha256"/>
        <DigestValue>T/qt6Ae5Y+Fh/NVSv4qz9UoYzmsuqP53Lpfr7CC5VT0=</DigestValue>
      </Reference>
      <Reference URI="/xl/worksheets/sheet13.xml?ContentType=application/vnd.openxmlformats-officedocument.spreadsheetml.worksheet+xml">
        <DigestMethod Algorithm="http://www.w3.org/2001/04/xmlenc#sha256"/>
        <DigestValue>/ujeOIQ1HNPy8cuvJIhe49yotT4DO2e0lLduZghFB+Q=</DigestValue>
      </Reference>
      <Reference URI="/xl/worksheets/sheet14.xml?ContentType=application/vnd.openxmlformats-officedocument.spreadsheetml.worksheet+xml">
        <DigestMethod Algorithm="http://www.w3.org/2001/04/xmlenc#sha256"/>
        <DigestValue>sNpXslw/+5hFc1MHbKu7oZ6HO3GgQbWdQBg9ppQQoys=</DigestValue>
      </Reference>
      <Reference URI="/xl/worksheets/sheet2.xml?ContentType=application/vnd.openxmlformats-officedocument.spreadsheetml.worksheet+xml">
        <DigestMethod Algorithm="http://www.w3.org/2001/04/xmlenc#sha256"/>
        <DigestValue>a2n8xxE2BIZ0/lGNkP0Wgc6yaFqUPLMoJ+6E20F/RdE=</DigestValue>
      </Reference>
      <Reference URI="/xl/worksheets/sheet3.xml?ContentType=application/vnd.openxmlformats-officedocument.spreadsheetml.worksheet+xml">
        <DigestMethod Algorithm="http://www.w3.org/2001/04/xmlenc#sha256"/>
        <DigestValue>5Hy7qh7d7rYcNewCmI2AGcqL+cZfVjTVwv/mPNbx398=</DigestValue>
      </Reference>
      <Reference URI="/xl/worksheets/sheet4.xml?ContentType=application/vnd.openxmlformats-officedocument.spreadsheetml.worksheet+xml">
        <DigestMethod Algorithm="http://www.w3.org/2001/04/xmlenc#sha256"/>
        <DigestValue>uemy3MIGLJRYnnnZrdSDZJ5usZsdWbtxSKknnK3qO2Y=</DigestValue>
      </Reference>
      <Reference URI="/xl/worksheets/sheet5.xml?ContentType=application/vnd.openxmlformats-officedocument.spreadsheetml.worksheet+xml">
        <DigestMethod Algorithm="http://www.w3.org/2001/04/xmlenc#sha256"/>
        <DigestValue>mh61kc9MwFB/wKGzCD4qcbcR8DNIO4jnJx7spS7vExY=</DigestValue>
      </Reference>
      <Reference URI="/xl/worksheets/sheet6.xml?ContentType=application/vnd.openxmlformats-officedocument.spreadsheetml.worksheet+xml">
        <DigestMethod Algorithm="http://www.w3.org/2001/04/xmlenc#sha256"/>
        <DigestValue>lSDMsNZ0SC+CtkNeTV+oSBD1GR24T1HfO7+SphN7sxU=</DigestValue>
      </Reference>
      <Reference URI="/xl/worksheets/sheet7.xml?ContentType=application/vnd.openxmlformats-officedocument.spreadsheetml.worksheet+xml">
        <DigestMethod Algorithm="http://www.w3.org/2001/04/xmlenc#sha256"/>
        <DigestValue>nsbTjbZK9D09wOmyks+L54I7qWF6kT/D621tbYp4Ew4=</DigestValue>
      </Reference>
      <Reference URI="/xl/worksheets/sheet8.xml?ContentType=application/vnd.openxmlformats-officedocument.spreadsheetml.worksheet+xml">
        <DigestMethod Algorithm="http://www.w3.org/2001/04/xmlenc#sha256"/>
        <DigestValue>gvnPkLa7SS0GVpx1hSC9tBGmUDhwqhumryWC8tFkEfY=</DigestValue>
      </Reference>
      <Reference URI="/xl/worksheets/sheet9.xml?ContentType=application/vnd.openxmlformats-officedocument.spreadsheetml.worksheet+xml">
        <DigestMethod Algorithm="http://www.w3.org/2001/04/xmlenc#sha256"/>
        <DigestValue>cpBbF3gvtASKzv06+mAa6gVJAlvhOog+KS+//Dz9KAE=</DigestValue>
      </Reference>
    </Manifest>
    <SignatureProperties>
      <SignatureProperty Id="idSignatureTime" Target="#idPackageSignature">
        <mdssi:SignatureTime xmlns:mdssi="http://schemas.openxmlformats.org/package/2006/digital-signature">
          <mdssi:Format>YYYY-MM-DDThh:mm:ssTZD</mdssi:Format>
          <mdssi:Value>2023-04-30T00:30:00Z</mdssi:Value>
        </mdssi:SignatureTime>
      </SignatureProperty>
    </SignatureProperties>
  </Object>
  <Object Id="idOfficeObject">
    <SignatureProperties>
      <SignatureProperty Id="idOfficeV1Details" Target="#idPackageSignature">
        <SignatureInfoV1 xmlns="http://schemas.microsoft.com/office/2006/digsig">
          <SetupID>{973EFB89-69C1-48BA-A585-BD339889B728}</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2023-04-30T00:30:00Z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ogwAACBFTUYAAAEAJBwAAKo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AAAAAASAAAADAAAAAEAAAAeAAAAGAAAAMMAAAAEAAAA9wAAABEAAAAlAAAADAAAAAEAAABUAAAAhAAAAMQAAAAEAAAA9QAAABAAAAABAAAA0XbJQVUVykHEAAAABAAAAAkAAABMAAAAAAAAAAAAAAAAAAAA//////////9gAAAAMgA5AC8ANA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AFHQAAogwAACBFTUYAAAEAlCEAALE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F5C96936-0B96-4FA1-A43D-8F8E05DC7F58}">
  <ds:schemaRefs>
    <ds:schemaRef ds:uri="http://schemas.microsoft.com/office/2006/metadata/properti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b934fac7-a2ac-41e0-adc5-9ae2ade0ae87"/>
    <ds:schemaRef ds:uri="df3d6109-0b77-46d1-b89c-8b39010869f2"/>
    <ds:schemaRef ds:uri="http://www.w3.org/XML/1998/namespace"/>
  </ds:schemaRefs>
</ds:datastoreItem>
</file>

<file path=customXml/itemProps4.xml><?xml version="1.0" encoding="utf-8"?>
<ds:datastoreItem xmlns:ds="http://schemas.openxmlformats.org/officeDocument/2006/customXml" ds:itemID="{12A60CFD-8D25-49E7-B0D6-B773B8B86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INDICE</vt:lpstr>
      <vt:lpstr>BG 12.2022</vt:lpstr>
      <vt:lpstr>BG 03.2023</vt:lpstr>
      <vt:lpstr>Clasificación</vt:lpstr>
      <vt:lpstr>CA EF</vt:lpstr>
      <vt:lpstr>ACTIVO NETO</vt:lpstr>
      <vt:lpstr>ESTADO DE INGRESOS Y EGRESOS</vt:lpstr>
      <vt:lpstr>FLUJO DE EFECTIVO</vt:lpstr>
      <vt:lpstr>VARIACION DEL ACTIVO NETO</vt:lpstr>
      <vt:lpstr>Nota 1 a Nota 3.7</vt:lpstr>
      <vt:lpstr>Nota 3.8 a Nota 4.2</vt:lpstr>
      <vt:lpstr>Nota 4.3</vt:lpstr>
      <vt:lpstr>Nota 4.4 a Nota 4.10</vt:lpstr>
      <vt:lpstr>Nota 5 a Nota 8</vt:lpstr>
      <vt:lpstr>'Nota 1 a Nota 3.7'!_Hlk131065745</vt:lpstr>
      <vt:lpstr>'Nota 4.3'!Área_de_impresión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2023-04-30T00:25:05Z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